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-60" windowWidth="29040" windowHeight="15780"/>
  </bookViews>
  <sheets>
    <sheet name="Цел.показатели" sheetId="2" r:id="rId1"/>
    <sheet name="Финансирование" sheetId="3" r:id="rId2"/>
    <sheet name="План реализации" sheetId="5" r:id="rId3"/>
  </sheets>
  <definedNames>
    <definedName name="_xlnm.Print_Titles" localSheetId="1">Финансирование!$3:$5</definedName>
    <definedName name="_xlnm.Print_Titles" localSheetId="0">Цел.показатели!$12:$13</definedName>
    <definedName name="_xlnm.Print_Area" localSheetId="0">Цел.показатели!$A$1:$J$39</definedName>
  </definedNames>
  <calcPr calcId="145621"/>
</workbook>
</file>

<file path=xl/calcChain.xml><?xml version="1.0" encoding="utf-8"?>
<calcChain xmlns="http://schemas.openxmlformats.org/spreadsheetml/2006/main">
  <c r="I37" i="2" l="1"/>
  <c r="I36" i="2"/>
  <c r="I35" i="2"/>
  <c r="I34" i="2"/>
  <c r="I33" i="2"/>
  <c r="I32" i="2"/>
  <c r="I31" i="2"/>
  <c r="I30" i="2"/>
  <c r="I29" i="2"/>
  <c r="I22" i="2"/>
  <c r="I23" i="2"/>
  <c r="I24" i="2"/>
  <c r="I25" i="2"/>
  <c r="I21" i="2"/>
  <c r="I16" i="2"/>
  <c r="I18" i="2"/>
  <c r="I17" i="2"/>
  <c r="F60" i="3"/>
  <c r="F36" i="3"/>
  <c r="E36" i="3" l="1"/>
  <c r="G36" i="3" s="1"/>
  <c r="D36" i="3"/>
  <c r="F31" i="3"/>
  <c r="F67" i="3"/>
  <c r="G39" i="3"/>
  <c r="E10" i="3"/>
  <c r="F10" i="3"/>
  <c r="D10" i="3"/>
  <c r="D31" i="3"/>
  <c r="D8" i="3" l="1"/>
  <c r="D9" i="3"/>
  <c r="D11" i="3"/>
  <c r="H16" i="2"/>
  <c r="B4" i="5"/>
  <c r="C4" i="5" s="1"/>
  <c r="D4" i="5" s="1"/>
  <c r="E4" i="5" s="1"/>
  <c r="F4" i="5" s="1"/>
  <c r="G4" i="5" s="1"/>
  <c r="H4" i="5" s="1"/>
  <c r="I4" i="5" s="1"/>
  <c r="D7" i="3" l="1"/>
  <c r="H26" i="2"/>
  <c r="H24" i="2"/>
  <c r="H21" i="2"/>
  <c r="D12" i="3"/>
  <c r="E12" i="3"/>
  <c r="G164" i="3"/>
  <c r="G154" i="3"/>
  <c r="G144" i="3"/>
  <c r="G139" i="3"/>
  <c r="G127" i="3"/>
  <c r="G128" i="3"/>
  <c r="G129" i="3"/>
  <c r="G130" i="3"/>
  <c r="G122" i="3"/>
  <c r="G123" i="3"/>
  <c r="G124" i="3"/>
  <c r="G119" i="3"/>
  <c r="G112" i="3"/>
  <c r="G113" i="3"/>
  <c r="G114" i="3"/>
  <c r="G115" i="3"/>
  <c r="G104" i="3"/>
  <c r="G94" i="3"/>
  <c r="G89" i="3"/>
  <c r="G84" i="3"/>
  <c r="G79" i="3"/>
  <c r="G69" i="3"/>
  <c r="G65" i="3"/>
  <c r="G66" i="3"/>
  <c r="G54" i="3"/>
  <c r="G34" i="3"/>
  <c r="G29" i="3"/>
  <c r="G20" i="3"/>
  <c r="G13" i="3"/>
  <c r="G14" i="3"/>
  <c r="G15" i="3"/>
  <c r="G16" i="3"/>
  <c r="E149" i="3" l="1"/>
  <c r="F149" i="3"/>
  <c r="D149" i="3"/>
  <c r="D158" i="3"/>
  <c r="E158" i="3"/>
  <c r="F158" i="3"/>
  <c r="D159" i="3"/>
  <c r="E159" i="3"/>
  <c r="F159" i="3"/>
  <c r="D160" i="3"/>
  <c r="E160" i="3"/>
  <c r="F160" i="3"/>
  <c r="E157" i="3"/>
  <c r="F157" i="3"/>
  <c r="D157" i="3"/>
  <c r="E161" i="3"/>
  <c r="F161" i="3"/>
  <c r="D161" i="3"/>
  <c r="D148" i="3"/>
  <c r="E148" i="3"/>
  <c r="F148" i="3"/>
  <c r="D150" i="3"/>
  <c r="E150" i="3"/>
  <c r="F150" i="3"/>
  <c r="E147" i="3"/>
  <c r="F147" i="3"/>
  <c r="D147" i="3"/>
  <c r="E151" i="3"/>
  <c r="F151" i="3"/>
  <c r="D151" i="3"/>
  <c r="D133" i="3"/>
  <c r="E133" i="3"/>
  <c r="F133" i="3"/>
  <c r="D134" i="3"/>
  <c r="E134" i="3"/>
  <c r="F134" i="3"/>
  <c r="D135" i="3"/>
  <c r="E135" i="3"/>
  <c r="F135" i="3"/>
  <c r="E132" i="3"/>
  <c r="F132" i="3"/>
  <c r="D132" i="3"/>
  <c r="E141" i="3"/>
  <c r="F141" i="3"/>
  <c r="D141" i="3"/>
  <c r="E136" i="3"/>
  <c r="F136" i="3"/>
  <c r="D136" i="3"/>
  <c r="D99" i="3"/>
  <c r="E99" i="3"/>
  <c r="F99" i="3"/>
  <c r="D100" i="3"/>
  <c r="E100" i="3"/>
  <c r="F100" i="3"/>
  <c r="D98" i="3"/>
  <c r="E98" i="3"/>
  <c r="F98" i="3"/>
  <c r="E97" i="3"/>
  <c r="F97" i="3"/>
  <c r="D97" i="3"/>
  <c r="E126" i="3"/>
  <c r="F126" i="3"/>
  <c r="G126" i="3" s="1"/>
  <c r="D126" i="3"/>
  <c r="E121" i="3"/>
  <c r="F121" i="3"/>
  <c r="D121" i="3"/>
  <c r="E116" i="3"/>
  <c r="F116" i="3"/>
  <c r="D116" i="3"/>
  <c r="E111" i="3"/>
  <c r="F111" i="3"/>
  <c r="D111" i="3"/>
  <c r="E106" i="3"/>
  <c r="F106" i="3"/>
  <c r="D106" i="3"/>
  <c r="E101" i="3"/>
  <c r="F101" i="3"/>
  <c r="D101" i="3"/>
  <c r="D44" i="3"/>
  <c r="E44" i="3"/>
  <c r="F44" i="3"/>
  <c r="D45" i="3"/>
  <c r="E45" i="3"/>
  <c r="F45" i="3"/>
  <c r="D46" i="3"/>
  <c r="E46" i="3"/>
  <c r="F46" i="3"/>
  <c r="E43" i="3"/>
  <c r="F43" i="3"/>
  <c r="D43" i="3"/>
  <c r="E60" i="3"/>
  <c r="D60" i="3"/>
  <c r="E59" i="3"/>
  <c r="F59" i="3"/>
  <c r="D59" i="3"/>
  <c r="E58" i="3"/>
  <c r="F58" i="3"/>
  <c r="D58" i="3"/>
  <c r="E57" i="3"/>
  <c r="F57" i="3"/>
  <c r="D57" i="3"/>
  <c r="E91" i="3"/>
  <c r="F91" i="3"/>
  <c r="D91" i="3"/>
  <c r="E86" i="3"/>
  <c r="F86" i="3"/>
  <c r="D86" i="3"/>
  <c r="E81" i="3"/>
  <c r="F81" i="3"/>
  <c r="D81" i="3"/>
  <c r="E72" i="3"/>
  <c r="F72" i="3"/>
  <c r="D72" i="3"/>
  <c r="E67" i="3"/>
  <c r="D67" i="3"/>
  <c r="E62" i="3"/>
  <c r="F62" i="3"/>
  <c r="D62" i="3"/>
  <c r="E47" i="3"/>
  <c r="F47" i="3"/>
  <c r="D47" i="3"/>
  <c r="E31" i="3"/>
  <c r="E22" i="3"/>
  <c r="F22" i="3"/>
  <c r="D22" i="3"/>
  <c r="F12" i="3"/>
  <c r="E11" i="3"/>
  <c r="F11" i="3"/>
  <c r="E17" i="3"/>
  <c r="F17" i="3"/>
  <c r="D17" i="3"/>
  <c r="E9" i="3"/>
  <c r="F9" i="3"/>
  <c r="E8" i="3"/>
  <c r="F8" i="3"/>
  <c r="G149" i="3" l="1"/>
  <c r="G141" i="3"/>
  <c r="G116" i="3"/>
  <c r="G106" i="3"/>
  <c r="G91" i="3"/>
  <c r="E170" i="3"/>
  <c r="E167" i="3"/>
  <c r="G58" i="3"/>
  <c r="G22" i="3"/>
  <c r="G62" i="3"/>
  <c r="G72" i="3"/>
  <c r="G86" i="3"/>
  <c r="G111" i="3"/>
  <c r="G121" i="3"/>
  <c r="G161" i="3"/>
  <c r="G159" i="3"/>
  <c r="D42" i="3"/>
  <c r="F146" i="3"/>
  <c r="D168" i="3"/>
  <c r="E42" i="3"/>
  <c r="D156" i="3"/>
  <c r="E168" i="3"/>
  <c r="D170" i="3"/>
  <c r="F131" i="3"/>
  <c r="E156" i="3"/>
  <c r="G17" i="3"/>
  <c r="G31" i="3"/>
  <c r="G47" i="3"/>
  <c r="G67" i="3"/>
  <c r="G81" i="3"/>
  <c r="G97" i="3"/>
  <c r="G98" i="3"/>
  <c r="F156" i="3"/>
  <c r="G134" i="3"/>
  <c r="G136" i="3"/>
  <c r="E131" i="3"/>
  <c r="G131" i="3" s="1"/>
  <c r="D131" i="3"/>
  <c r="F167" i="3"/>
  <c r="G101" i="3"/>
  <c r="F96" i="3"/>
  <c r="G99" i="3"/>
  <c r="E96" i="3"/>
  <c r="D96" i="3"/>
  <c r="F168" i="3"/>
  <c r="F170" i="3"/>
  <c r="G60" i="3"/>
  <c r="G59" i="3"/>
  <c r="F42" i="3"/>
  <c r="G45" i="3"/>
  <c r="G10" i="3"/>
  <c r="F7" i="3"/>
  <c r="E169" i="3"/>
  <c r="E7" i="3"/>
  <c r="D169" i="3"/>
  <c r="G151" i="3"/>
  <c r="E146" i="3"/>
  <c r="D146" i="3"/>
  <c r="F169" i="3"/>
  <c r="D167" i="3"/>
  <c r="G12" i="3"/>
  <c r="E56" i="3"/>
  <c r="F56" i="3"/>
  <c r="D56" i="3"/>
  <c r="G146" i="3" l="1"/>
  <c r="G42" i="3"/>
  <c r="G170" i="3"/>
  <c r="G167" i="3"/>
  <c r="G168" i="3"/>
  <c r="G156" i="3"/>
  <c r="G96" i="3"/>
  <c r="G7" i="3"/>
  <c r="F166" i="3"/>
  <c r="D166" i="3"/>
  <c r="E166" i="3"/>
  <c r="G169" i="3"/>
  <c r="G56" i="3"/>
  <c r="G166" i="3" l="1"/>
</calcChain>
</file>

<file path=xl/sharedStrings.xml><?xml version="1.0" encoding="utf-8"?>
<sst xmlns="http://schemas.openxmlformats.org/spreadsheetml/2006/main" count="1063" uniqueCount="455">
  <si>
    <t>% исполнения</t>
  </si>
  <si>
    <t>х</t>
  </si>
  <si>
    <t>ОТЧЕТ</t>
  </si>
  <si>
    <t xml:space="preserve">наименование муниципальной  программы </t>
  </si>
  <si>
    <t>(1 квартал, полугодие, 9 месяцев, год)</t>
  </si>
  <si>
    <t>2</t>
  </si>
  <si>
    <t>Причина недостижения фактического значения показателя в отчетном периоде</t>
  </si>
  <si>
    <t>Отклонение в абсол. выраж.</t>
  </si>
  <si>
    <t>Наименование комплекса процессных мероприятий,  мероприятий</t>
  </si>
  <si>
    <t>1.1</t>
  </si>
  <si>
    <t>Показатели целей муниципальной программы программы</t>
  </si>
  <si>
    <t>1</t>
  </si>
  <si>
    <t>о ходе реализации муниципальной программы муниципального образования Кавказский район</t>
  </si>
  <si>
    <t>1. Сведения о достижении целевых показателей муниципальной программы</t>
  </si>
  <si>
    <t>Един. Измерения (по ОКЕИ)</t>
  </si>
  <si>
    <t>Фактическое значение показателя за аналогичный отчетный период прошлого года</t>
  </si>
  <si>
    <t>Плановое значение показателя на текущий год</t>
  </si>
  <si>
    <t>№ п/п</t>
  </si>
  <si>
    <t>Показатели проектной части</t>
  </si>
  <si>
    <t>3</t>
  </si>
  <si>
    <t>2.1</t>
  </si>
  <si>
    <t>3.2</t>
  </si>
  <si>
    <t>Фактическое значение показателя на конец отчетного периода</t>
  </si>
  <si>
    <t xml:space="preserve">Ответственный за выполнение мероприятия, исполнитель </t>
  </si>
  <si>
    <t>краевой бюджет</t>
  </si>
  <si>
    <t>местный бюджет</t>
  </si>
  <si>
    <t>2. Сведения об исполнении бюджетных ассигнований, предусмотренных на финансовое обеспечение реализации муниципальной программы</t>
  </si>
  <si>
    <t>Наименование муниципального проекта, комплекса процессных мероприятий, мероприятий муниципальной программы</t>
  </si>
  <si>
    <t>Объем финансового обеспечения, тыс. рублей</t>
  </si>
  <si>
    <t xml:space="preserve">предусмотрено  муниципальной программой </t>
  </si>
  <si>
    <t xml:space="preserve">предусмотрено  сводной бюджетной росписью </t>
  </si>
  <si>
    <t>Профинансировано, тыс. рублей</t>
  </si>
  <si>
    <t>Результат реализации мероприятия</t>
  </si>
  <si>
    <t>Проектная часть</t>
  </si>
  <si>
    <t>1.1.1</t>
  </si>
  <si>
    <t>Процессная часть</t>
  </si>
  <si>
    <t>федеральный бюджет</t>
  </si>
  <si>
    <t>ВБИ</t>
  </si>
  <si>
    <t>Всего по муниципальной программе:</t>
  </si>
  <si>
    <t>Причины неосвоения средств,  недостижения значения результата реализации мероприятия</t>
  </si>
  <si>
    <t>3. Сведения о выполнении (достижении) сроков реализации мероприятий и контрольных точек процессной части муниципальной программы</t>
  </si>
  <si>
    <t>Плановый срок начала реализации мероприятия (дата)</t>
  </si>
  <si>
    <t>Фактический срок начала реализации мероприятия (дата)</t>
  </si>
  <si>
    <t>Ответственный за реализацию мероприятия, наступление контрольной точки</t>
  </si>
  <si>
    <t>Плановый срок окончания  реализации мероприятия, наступления контрольной точки (дата)</t>
  </si>
  <si>
    <t>Фактический срок окончания реализации мероприятия, наступления  контрольной точки (дата)</t>
  </si>
  <si>
    <t>Документ, подтверждающий реализацию мероприятия, наступление контрольной точки</t>
  </si>
  <si>
    <t>Причины несоблюдения планового срока, и меры по реализации мероприятия, наступлению контрольной точки</t>
  </si>
  <si>
    <t>плановое значение</t>
  </si>
  <si>
    <t>фактическое значение</t>
  </si>
  <si>
    <t>наименование</t>
  </si>
  <si>
    <t xml:space="preserve">единица измерения </t>
  </si>
  <si>
    <t>Признак динамики показателя увеличение значений, уменьшение значений)</t>
  </si>
  <si>
    <t>Наименование  мероприятия, контрольной точки</t>
  </si>
  <si>
    <t>Цель муниципальной программы - развитие и реализация культурного и духовного потенциала каждой личности, повышение качества и доступности муниципальных услуг сферы культуры муниципального образования Кавказский район для всех категорий потребителей.</t>
  </si>
  <si>
    <t xml:space="preserve">Уровень удовлетворенности населения муниципального образования Кавказский район качеством предоставления муниципальных услуг в сфере культуры и искусства </t>
  </si>
  <si>
    <t>%</t>
  </si>
  <si>
    <t>1.1.2</t>
  </si>
  <si>
    <t xml:space="preserve">Охват  населения Кавказского района библиотечным обслуживанием  </t>
  </si>
  <si>
    <t>1.1.3</t>
  </si>
  <si>
    <t xml:space="preserve">Увеличение числа посещений культурных мероприятий в три раза по сравнению с показателем 2019 года </t>
  </si>
  <si>
    <t>коэффициент</t>
  </si>
  <si>
    <t>Число учреждений культуры дополнительного образования муниципального образования Кавказский район</t>
  </si>
  <si>
    <t>ед.</t>
  </si>
  <si>
    <t>2.2</t>
  </si>
  <si>
    <t>Охват детей школьного возраста (5-18 лет) эстетическим образованием, предоставляемым детскими музыкальными, художественными школами и школами искусств</t>
  </si>
  <si>
    <t>2.3</t>
  </si>
  <si>
    <t>Количество отремонтированных и (или) оснащенных муниципальных учреждений культуры и (или) детских музыкальных школ, художественных школ, школ искусств,  домов детского творчества, функции и полномочия учредителя в отношении которых осуществляет отдел культуры муниципального образования Кавказский район</t>
  </si>
  <si>
    <t>2.4</t>
  </si>
  <si>
    <t>Количество оснащенных муниципальных учреждений культуры поселений Кавказского района</t>
  </si>
  <si>
    <t>Показатели процессной части муниципальной программы</t>
  </si>
  <si>
    <t>3.</t>
  </si>
  <si>
    <t>3.1.</t>
  </si>
  <si>
    <t>Количество наград, полученных  в конкурсах различных уровней</t>
  </si>
  <si>
    <t>Задача - сохранение и развитие художественно-эстетического образования и кадрового потенциала культуры и искусства муниципального образования Кавказский район</t>
  </si>
  <si>
    <t>Задача - укрепление материально - технической базы культурной среды в МО Кавказский район</t>
  </si>
  <si>
    <t>Количество преподавателей, имеющих  в установленном порядке первую и высшую квалификационные категории</t>
  </si>
  <si>
    <t>чел.</t>
  </si>
  <si>
    <t>3.3</t>
  </si>
  <si>
    <t>Количество детей, обучающихся в школах дополнительного образования</t>
  </si>
  <si>
    <t xml:space="preserve">Количество родителей (законных представителей), удовлетворенных условиями и качеством предоставляемой образовательной услуги </t>
  </si>
  <si>
    <t>3.4.</t>
  </si>
  <si>
    <t>3.5</t>
  </si>
  <si>
    <t>Обновляемость книжных фондов библиотек муниципального образования Кавказский район от имеющегося фонда</t>
  </si>
  <si>
    <t>3.6</t>
  </si>
  <si>
    <t>Количество получателей услуг (пользователей библиотек муниципального образования Кавказский район, физических лиц)</t>
  </si>
  <si>
    <t>3.7</t>
  </si>
  <si>
    <t>Количество книговыдач в отчетном периоде</t>
  </si>
  <si>
    <t>3.8</t>
  </si>
  <si>
    <t>Количество проведенных мероприятий (методических, фестивалей,конкурсов,семинаров и иных мероприятий)</t>
  </si>
  <si>
    <t>3.9</t>
  </si>
  <si>
    <t xml:space="preserve">Муниципальный проект: " Культурная среда" </t>
  </si>
  <si>
    <t>Мероприятие 1.1.Капитальный ремонт, укрепление материально-технической базы, техническое оснащение муниципальных учреждений культуры и (или) детских музыкальных школ, художественных школ, школ искусств (на условиях софинансирования)</t>
  </si>
  <si>
    <t>Мероприятие 1.3. Оснащение и укрепление материально-технической базы муниципальных учреждений культуры</t>
  </si>
  <si>
    <t>Мероприятие 1.4. Субсидии бюджетам поселений на материально-техническое обеспечение учреждений культуры</t>
  </si>
  <si>
    <t>Капитально отремонтированы, технически оснащены школы дополнительного образования</t>
  </si>
  <si>
    <t xml:space="preserve">Технически оснащены муниципальные учреждения культуры </t>
  </si>
  <si>
    <t>Комплекс процессных мероприятий - руководство и управление в сфере культуры и искусства</t>
  </si>
  <si>
    <t>Мерпориятие 1.1. Расходы на обеспечение функций органов местного самоуправления в сфере культуры и искусства</t>
  </si>
  <si>
    <t xml:space="preserve"> Комплекс процессных мероприятий - реализация дополнительных предпрофессиональных и общеразвивающих программ в области искусств</t>
  </si>
  <si>
    <t>Мероприятие 2.1. Расходы на обеспечение деятельности (оказание услуг) муниципальных учреждений дополнительного образования сферы культуры</t>
  </si>
  <si>
    <t>выполнены функции отдела культуры администрации МО Кавказский район</t>
  </si>
  <si>
    <t>выполнены функции муниципальных учреждений дополнительного образования (МБУ ДО ДШИ ст. Казанской, МБУ ДО ДШИ ст. Кавказской, МБУ ДО ДМШ 1 им. Г.В. Свиридова, МБУ ДО ДХШ, МБУ ДО ДМШ № 2)</t>
  </si>
  <si>
    <t>Мероприятие 2.2.Осуществление   отдельных государственных полномочий Краснодарского края 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учреждений, проживающим и работающим в сельских населенных пунктах на территории Краснодарского края</t>
  </si>
  <si>
    <t>педагогические работники муниципальных учреждений культуры, проживающие и работающие в сельской местности получили компенсацию</t>
  </si>
  <si>
    <t xml:space="preserve">получена премия главы МО Кавказский район учащимися учреждений дополнительного образования </t>
  </si>
  <si>
    <t>Мерпориятие 2.3.Премия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</t>
  </si>
  <si>
    <t>Мерпориятие 2.4.Наказы избирателей</t>
  </si>
  <si>
    <t>количество отремонтированных или технически оснащенных учреждений дополнительного образования</t>
  </si>
  <si>
    <t>3.6.</t>
  </si>
  <si>
    <t>Мероприятие 2.5.Текущий ремонт зданий (сооружений)и благоустройство территории</t>
  </si>
  <si>
    <t>количество отремонтированных и благоустроенных учреждений дополнительного образования</t>
  </si>
  <si>
    <t xml:space="preserve">Мероприятие 2.6.Укрепление материально-технической базы, техническое оснащение муниципальных учреждений дополнительного образования: в том числе приобретение комплектующих и сопутствующих товаров, работ и услуг, другие мероприятия связанные с укреплением материально-технической базы      </t>
  </si>
  <si>
    <t>количество технически оснащенных учреждений дополнительного образования</t>
  </si>
  <si>
    <t>Комплекс процессных мероприятий - организация библиотечного обслуживания населения муниципального образования Кавказский район</t>
  </si>
  <si>
    <t>Мероприятие 3.1. Расходы на обеспечение деятельности (оказание услуг) муниципального казенного учреждения культуры "Центральная межпоселенческая библиотека"</t>
  </si>
  <si>
    <t>выполнены функции муниципального казенного учреждения культуры «ЦМБ», оказаны услуги по библиотечному обслуживанию населения</t>
  </si>
  <si>
    <t>4.1.</t>
  </si>
  <si>
    <t xml:space="preserve"> сотрудники библиотек, проживающие и работающие в сельской местности получили компенсацию </t>
  </si>
  <si>
    <t>4.3.</t>
  </si>
  <si>
    <t>Мерприятие 3.3. Комплектование книжных фондов библиотек муниципального образования Кавказский район</t>
  </si>
  <si>
    <t xml:space="preserve">Мероприятие 3.2.Предоставлению мер социальной поддержки в виде компенсации расходов на оплату жилых помещений, отопления и освещения  работникам муниципальных учреждений культуры  проживающим и работающим в сельских населенных пунктах, рабочих поселках (поселках городского типа) </t>
  </si>
  <si>
    <t>приобретена литература для библиотек Кавказского района</t>
  </si>
  <si>
    <t>Мерпориятие 3.4. Осуществление полномочий по комплектованию книжных фондов библиотек поселений, переданных из поселений муниципального образования Кавказский район</t>
  </si>
  <si>
    <t>обработана литература для библиотек поселений Кавказского района</t>
  </si>
  <si>
    <t>Мероприятие 3.5.Государственная поддержка отрасли культуры, в том числе за счет средств резервного фонда Правительства Российской Федерации</t>
  </si>
  <si>
    <t>приобретение литературы для библиотек Кавказского района</t>
  </si>
  <si>
    <t>4.6.</t>
  </si>
  <si>
    <t>Мероприятие 3.6. Укрепление материально-технической базы, техническое оснащения муниципальных учреждений культуры</t>
  </si>
  <si>
    <t>Укреплена материально-техническая база МКУК "ЦМБ"</t>
  </si>
  <si>
    <t>5.</t>
  </si>
  <si>
    <t>Комплекс процессных мероприятий - методическое обслуживание учреждений культуры</t>
  </si>
  <si>
    <t>5.1.</t>
  </si>
  <si>
    <t>Мероприятие 4.1.Расходы на обеспечение деятельности (оказание услуг) муниципального казенного учреждения культуры "Организационно-методический центр"</t>
  </si>
  <si>
    <t>Мероприятие 4.2. Наказы избирателей</t>
  </si>
  <si>
    <t xml:space="preserve">выполнены функции МКУК «ОМЦ» </t>
  </si>
  <si>
    <t xml:space="preserve">Комплекс процессных мероприятий - организация и ведение бухгалтерского учета, финансово-хозяйственной деятельности организаций и учреждений муниципального образования Кавказский район </t>
  </si>
  <si>
    <t>Мероприятие 5.1. Расходы на обеспечение деятельности (оказание услуг) муниципального казенного учреждения "Централизованная бухгалтерия отдела культуры"</t>
  </si>
  <si>
    <t xml:space="preserve">выполнены функции МКУ «ЦБ ОК» </t>
  </si>
  <si>
    <t>Комплекс процессных мероприятий - создание условий для организации досуга и культуры</t>
  </si>
  <si>
    <t>Мероприятие 6.1.Расходы на организацию и проведение мероприятий в области культуры, популяризации здорового образа жизни, поддержка добровольческой (волонтерской) деятельности</t>
  </si>
  <si>
    <t>Комплекс процессных мероприятий: руководство и управление в сфере культуры и искусства</t>
  </si>
  <si>
    <t>начальник отдела культуры Н.Ю.Михайловская</t>
  </si>
  <si>
    <t>Комплекс процессных мероприятий: реализация дополнительных предпрофессиональных и общеразвивающих программ в области искусств</t>
  </si>
  <si>
    <t>2.1.</t>
  </si>
  <si>
    <t>2.2.</t>
  </si>
  <si>
    <t>Мероприятие 2.2. Осуществление   отдельных государственных полномочий Краснодарского края  по предоставлению мер социальной поддержки в виде                   компенсации расходов на оплату жилых помещений, отопления и освещения педагогическим работникам муниципальных учреждений, проживающим и работающим в сельских населенных пунктах на территории Краснодарского края</t>
  </si>
  <si>
    <t>2.2.1</t>
  </si>
  <si>
    <t>Контрольная точка 2.2.1:  Подписание соглашений о предоставлении субвенции с министерством культуры Краснодарского края</t>
  </si>
  <si>
    <t>01.02.2025г.</t>
  </si>
  <si>
    <t>2.2.2</t>
  </si>
  <si>
    <t>Контрольная точка 2.2.2: предоставление педагогическими работниками муниципальных учреждений дополнительного образования, проживающим и работающим в сельских населенных пунктах квитанций на оплату комунальных расходов для выплаты компенсации за 1 квартал</t>
  </si>
  <si>
    <t xml:space="preserve">директор МБУ ДО ДШИ ст.Кавказская М.С.Федоренко, директор МБУ ДО ДШИ ст.Казанская А.Г.Пасикута </t>
  </si>
  <si>
    <t xml:space="preserve"> 28.03.2025г</t>
  </si>
  <si>
    <t>2.2.3</t>
  </si>
  <si>
    <t>Контрольная точка 2.2.3: предоставление педагогическими работниками муниципальных учреждений дополнительного образования, проживающим и работающим в сельских населенных пунктах квитанций на оплату комунальных расходов для выплаты компенсации за 2 квартал</t>
  </si>
  <si>
    <t>27.06.2025г.</t>
  </si>
  <si>
    <t>2.2.4</t>
  </si>
  <si>
    <t>Контрольная точка 2.2.4: предоставление педагогическими работниками муниципальных учреждений дополнительного образования, проживающим и работающим в сельских населенных пунктах квитанций на оплату комунальных расходов для выплаты компенсации за 3 квартал</t>
  </si>
  <si>
    <t>30.09.2025г</t>
  </si>
  <si>
    <t>2.2.5</t>
  </si>
  <si>
    <t>Контрольная точка 2.2.5: предоставление педагогическими работниками муниципальных учреждений дополнительного образования, проживающим и работающим в сельских населенных пунктах квитанций на оплату комунальных расходов для выплаты компенсации за 4 квартал</t>
  </si>
  <si>
    <t>2.2.6</t>
  </si>
  <si>
    <t>Контрольная точка 2.2.6: выплата компенсции педагогическим работникам муниципальных учреждений дополнительного образования, проживающим и работающим в сельских населенных пунктах за 1 квартал</t>
  </si>
  <si>
    <t>директор МКУ "ЦБОК" Е.В.Конониченко</t>
  </si>
  <si>
    <t>2.2.7</t>
  </si>
  <si>
    <t>Контрольная точка 2.2.7: выплата компенсции педагогическим работникам муниципальных учреждений дополнительного образования, проживающим и работающим в сельских населенных пунктах за 2 квартал</t>
  </si>
  <si>
    <t>2.2.8</t>
  </si>
  <si>
    <t>Контрольная точка 2.2.8: выплата компенсции педагогическим работникам муниципальных учреждений дополнительного образования, проживающим и работающим в сельских населенных пунктах за 3 квартал</t>
  </si>
  <si>
    <t>2.2.9</t>
  </si>
  <si>
    <t>Контрольная точка 2.2.9: выплата компенсции педагогическим работникам муниципальных учреждений дополнительного образования, проживающим и работающим в сельских населенных пунктах за 4 квартал</t>
  </si>
  <si>
    <t>2.3.</t>
  </si>
  <si>
    <t>Мероприиятие2.3.Премия главы муниципального образования Кавказский район для  учащихся муниципальных бюджетных учреждений дополнительного образования за достижение выдающихся результатов в учебе и исполнительском мастерстве</t>
  </si>
  <si>
    <t>2.3.1</t>
  </si>
  <si>
    <t>Контрольная точка 2.3.1:  Сбор анкет соискателей на премию главы МО Кавказский район для учащиеся детских музыкальных школ, художественной школы, школ искусств муниципального образования Кавказский район, достигшие выдающихся результатов в учебе и исполнительском мастерстве.</t>
  </si>
  <si>
    <t>20.05.2025г.</t>
  </si>
  <si>
    <t>2.3.2</t>
  </si>
  <si>
    <t xml:space="preserve">Контрольная точка 2.3.2: заседание экспертного Совета по присуждению премии главы муниципального 
образования Кавказский район
</t>
  </si>
  <si>
    <t>25.05.2025г.</t>
  </si>
  <si>
    <t>2.3.3</t>
  </si>
  <si>
    <t xml:space="preserve">Контрольная точка 2.3.3: Опубликование постановления "О выплате премии главы муниципального
образования Кавказский район учащимся муниципальных
бюджетных учреждений дополнительного образования
за достижение выдающихся результатов
в учебе и исполнительском мастерстве" </t>
  </si>
  <si>
    <t>28.05.2025г.</t>
  </si>
  <si>
    <t>2.3.4.</t>
  </si>
  <si>
    <t xml:space="preserve">Контрольная точка 2.3.3:  Выплата премии учащимся муниципальных
бюджетных учреждений дополнительного образования
за достижение выдающихся результатов
в учебе и исполнительском мастерстве" </t>
  </si>
  <si>
    <t>01.06.2025г.</t>
  </si>
  <si>
    <t xml:space="preserve">директор МКУК "ЦМБ" Т.Ю.Синельникова </t>
  </si>
  <si>
    <t>директор МКУК "ЦМБ" Т.Ю.Синельникова</t>
  </si>
  <si>
    <t>Мероприятие 3.4.Осуществление части полномочий по комплектованию книжных фондов библиотек поселений, переданных из поселений муниципального образования Кавказский район</t>
  </si>
  <si>
    <t>3.4.1.</t>
  </si>
  <si>
    <t xml:space="preserve">контрольная точка 3.4.1. Передача части полномочий органов местного самоуправления поселений органам местного самоуправления муниципального образования Кавказский район по следующим вопросам местного значения: комплектование фондов библиотек  поселения на сессии Совета поселения </t>
  </si>
  <si>
    <t>01.11.2025г.</t>
  </si>
  <si>
    <t>3.4.2.</t>
  </si>
  <si>
    <t>контрольная точка 3.4.2. Принятие части полномочий по комплектованию библиотечных фондов библиотек поселений МО Кавказский район администрацией МО Кавказский район</t>
  </si>
  <si>
    <t>31.01.2026г.</t>
  </si>
  <si>
    <t>3.4.3.</t>
  </si>
  <si>
    <t>Контрольная точка 3.4.3 заключение соглашений между главой МО Кавказский район и главами поселений на осуществление части полномочий по комплектованию книжных фондов</t>
  </si>
  <si>
    <t xml:space="preserve">директор МКУК "ЦМБ" МО Кавказский район Т.Ю. Синельникова </t>
  </si>
  <si>
    <t>3.4.4.</t>
  </si>
  <si>
    <t xml:space="preserve">Контрольная точка 3.4.4 выделение межбюджетных трансфертов из бюджетов поселений в бюджет района на осуществление части полномочий по комплектованию фондов </t>
  </si>
  <si>
    <t xml:space="preserve">Контрольная точка 3.4.5.  Проведение мероприятий по технической, аналитической обработке книг, приобретенных библиотеками поселений за счет собственных средств, внесение данных о них в сводный электронный каталог  </t>
  </si>
  <si>
    <t>Мероприятие 3.5. Государственная поддержка отрасли культуры, в том числе за счет средств резервного фонда Правительства Российской Федерации</t>
  </si>
  <si>
    <t>Контрольная точка 3.5.1. Подписание соглашения о предоставлении субсидии из бюджета субъекта Российской Федерации
местному бюджету между министерством культуры Краснодарского края и администрацией МО Кавказский район</t>
  </si>
  <si>
    <t>Контрольная точка 3.5.2. Проведение закупки (электронный аукцион) книг для библиотек поселений МО Кавказский район</t>
  </si>
  <si>
    <t>01.05.2025г.</t>
  </si>
  <si>
    <t>Контрольная точка 3.5.3. Проведение мероприятий по технической, аналитической обработке книг, внесение данных в электронный каталог</t>
  </si>
  <si>
    <t>01.10.2025г.</t>
  </si>
  <si>
    <t xml:space="preserve">контрольная точка 3.5.4. Проведение процедуры передачи книг в библиотеки поселений  </t>
  </si>
  <si>
    <t>24.12.2025г.</t>
  </si>
  <si>
    <t>4.</t>
  </si>
  <si>
    <t xml:space="preserve">директор  МКУК "ОМЦ" Попова О.Н. </t>
  </si>
  <si>
    <t>6.</t>
  </si>
  <si>
    <t>6.1.</t>
  </si>
  <si>
    <t>6.1.1.</t>
  </si>
  <si>
    <t>Контрольная точка 6.1.1.Проведение  мероприятий, посвященных освобождению района от немецко-фашистских захватчиков</t>
  </si>
  <si>
    <t>6.1.2.</t>
  </si>
  <si>
    <t>Контрольная точка 6.1.2. Проведение торжественного мероприятия, посвященного открытию Года Защитника Отечества</t>
  </si>
  <si>
    <t>07.02.2025г.</t>
  </si>
  <si>
    <t>6.1.3.</t>
  </si>
  <si>
    <t>Контрольная точка  6.1.2. Проведение Дня памяти о россиянах, исполнявших служебный долг за пределами Отечества (День вывода ограниченного контингента Советских войск из Республики Афганистан)</t>
  </si>
  <si>
    <t>15.02.2025г.</t>
  </si>
  <si>
    <t>Контрольная точка 6.1.3.Проведение цикла мероприятий, посвященного Дню защитника Отечества</t>
  </si>
  <si>
    <t>Проведение муниципального этапа краевого фестиваля-конкурса детского художественного товрчества "Адрес детства -Кубань"</t>
  </si>
  <si>
    <t>6.1.6.</t>
  </si>
  <si>
    <t>Контрольная точка 6.1.6.Проведение мероприятий, посвященных Дню защиты детей</t>
  </si>
  <si>
    <t>05.06.2025г.</t>
  </si>
  <si>
    <t>6.1.8.</t>
  </si>
  <si>
    <t>Контрольная точка 6.1.7. Проведение мероприятия, посвященного Дню символов Краснодарского края и Дню России</t>
  </si>
  <si>
    <t>12.06.2025г.</t>
  </si>
  <si>
    <t>6.1.9.</t>
  </si>
  <si>
    <t>05.09.2025г.</t>
  </si>
  <si>
    <t>6.1.10.</t>
  </si>
  <si>
    <t>09.01.2025г.</t>
  </si>
  <si>
    <t>09.01.2024г.</t>
  </si>
  <si>
    <t>Число  культурно-массовых мероприятий на территории МО Кавказский район</t>
  </si>
  <si>
    <t>Расходы производятся в течении года</t>
  </si>
  <si>
    <t>выполнено</t>
  </si>
  <si>
    <t>18.03.2025г.</t>
  </si>
  <si>
    <t>30.05.2025г.</t>
  </si>
  <si>
    <t>23.02.2025г.</t>
  </si>
  <si>
    <t>увеличение значений</t>
  </si>
  <si>
    <t xml:space="preserve"> -</t>
  </si>
  <si>
    <t xml:space="preserve">выполнен план проведения культурно-массовых мероприятий </t>
  </si>
  <si>
    <t>процент</t>
  </si>
  <si>
    <t xml:space="preserve">Начальник отдела культуры администрации МО Кавказский район </t>
  </si>
  <si>
    <t>Н.Ю. Михайловская</t>
  </si>
  <si>
    <t>2.1.1</t>
  </si>
  <si>
    <t>2.3.4</t>
  </si>
  <si>
    <t>2.3.5</t>
  </si>
  <si>
    <t>2.4.1</t>
  </si>
  <si>
    <t>2.4.2</t>
  </si>
  <si>
    <t>2.5</t>
  </si>
  <si>
    <t>2.5.1</t>
  </si>
  <si>
    <t>2.6</t>
  </si>
  <si>
    <t>2.6.1</t>
  </si>
  <si>
    <t>укрепление материально-технической базы МКУК «ОМЦ»</t>
  </si>
  <si>
    <t>Мероприятие 1.1.Расходы на обеспечение функций органов местного самоуправления в сфере культуры и искусства</t>
  </si>
  <si>
    <t>10.02.2025г.</t>
  </si>
  <si>
    <t>Соглашение № 38 от 10.02.2025г.</t>
  </si>
  <si>
    <t xml:space="preserve">Проект соглашения министерством культуры был направлен позже планового срока </t>
  </si>
  <si>
    <t xml:space="preserve"> 28.03.2025г.</t>
  </si>
  <si>
    <t>квитанции на оплату комунальных расходов</t>
  </si>
  <si>
    <t xml:space="preserve">платежное поручение </t>
  </si>
  <si>
    <t>анкеты соискателей</t>
  </si>
  <si>
    <t xml:space="preserve">Протокол заседания экспертного Совета </t>
  </si>
  <si>
    <t xml:space="preserve">09.01.2025г. </t>
  </si>
  <si>
    <t>30.12.2025г.</t>
  </si>
  <si>
    <t>Решение Советов поселений</t>
  </si>
  <si>
    <t>соглашения</t>
  </si>
  <si>
    <t xml:space="preserve">платежные поручения </t>
  </si>
  <si>
    <t>электронный каталог</t>
  </si>
  <si>
    <t>акт приема-передачи</t>
  </si>
  <si>
    <t>30.12..2025г.</t>
  </si>
  <si>
    <t>31.12.2025г.</t>
  </si>
  <si>
    <t>01.02.2025г</t>
  </si>
  <si>
    <t>15.02.2025г</t>
  </si>
  <si>
    <t>19.04.2025г.</t>
  </si>
  <si>
    <t>10.05.2025г.</t>
  </si>
  <si>
    <t>Контрольная точка 6.1.5. Проведение мероприятий, посвященных «Празднику весны и труда» и Дню Победы</t>
  </si>
  <si>
    <t>01.05.2025 09.05.2025</t>
  </si>
  <si>
    <t>Решние совета муниципального образования Кавказский район</t>
  </si>
  <si>
    <t xml:space="preserve"> 01.04.2025</t>
  </si>
  <si>
    <t xml:space="preserve">План работы отдела культуры администрации МО Кавказский район, постановления администрации МО Кавказский район </t>
  </si>
  <si>
    <t xml:space="preserve">1-4.05.официальные выходные дни в связи с праздничными мероприятиями </t>
  </si>
  <si>
    <t>Соглашение о предоставлении субсидии из бюджета субъекта Российской Федерации местному бюджету от «5» февраля 2025 г. № 03618000-1-2025-006</t>
  </si>
  <si>
    <t>контракт на приобретение книгот 05.05.2025 № 2 П</t>
  </si>
  <si>
    <t>01.04.2025г.</t>
  </si>
  <si>
    <t>Постановление администрации МО Кавказский район  от 27.05.2025 №803</t>
  </si>
  <si>
    <t>2.5.</t>
  </si>
  <si>
    <t>Количество отремонтированных муниципальных учреждений культуры поселений Кавказского района</t>
  </si>
  <si>
    <t>2.4.</t>
  </si>
  <si>
    <t>115</t>
  </si>
  <si>
    <t>Мероприятие 1.5. Субсидии бюджетам поселений на ремонт муниципальных  учреждений культуры</t>
  </si>
  <si>
    <t>отремонтированы муниципальные учреждения культуры</t>
  </si>
  <si>
    <t>27.09.2025г.</t>
  </si>
  <si>
    <t>Мероприятие 2.4. Наказы избирателей</t>
  </si>
  <si>
    <t>2.4.3</t>
  </si>
  <si>
    <t>2.4.4</t>
  </si>
  <si>
    <t>Мероприятие 2.5. Текущий ремонт зданий (сооружений)и благоустройство территории</t>
  </si>
  <si>
    <t>2.5.2</t>
  </si>
  <si>
    <t>2.5.3</t>
  </si>
  <si>
    <t>2.5.4</t>
  </si>
  <si>
    <t xml:space="preserve">2.6 </t>
  </si>
  <si>
    <t xml:space="preserve">Мероприятие 2.6. Укрепление материально-технической базы, техническое оснащение муниципальных учреждений дополнительного образования: в том числе приобретение комплектующих и сопутствующих товаров, работ и услуг, другие мероприятия связанные с укреплением материально-технической базы                       </t>
  </si>
  <si>
    <t>2.6.2</t>
  </si>
  <si>
    <t>2.6.3</t>
  </si>
  <si>
    <t>4.2</t>
  </si>
  <si>
    <t>4.2.1</t>
  </si>
  <si>
    <t>4.2.2</t>
  </si>
  <si>
    <t>4.2.3</t>
  </si>
  <si>
    <t>4.2.4</t>
  </si>
  <si>
    <t>Директор МБУ ДО ДШИ ст.Кзанской Пасикута А.Г Директор МБУ ДО ДШИ ст.Кавказской М.С.Федоренко</t>
  </si>
  <si>
    <t>30.09.2025г.</t>
  </si>
  <si>
    <t>19.05.2025г.</t>
  </si>
  <si>
    <t>29.09.2025г.</t>
  </si>
  <si>
    <t xml:space="preserve">Контрольная точка 2.4.1  Размещение закупки на приобретение сплит-систем для МБУ ДО ДШИ ст.Казанкой </t>
  </si>
  <si>
    <t>Директор МБУ ДО ДШИ ст.Кзанской Пасикута А.Г</t>
  </si>
  <si>
    <t>17.05.2025г.</t>
  </si>
  <si>
    <t xml:space="preserve">Извещение №8883044 </t>
  </si>
  <si>
    <t xml:space="preserve">Контрольная точка 2.4.2. Заключение контракта на приобретение сплит-систем для МБУ ДО ДШИ ст.Казанкой </t>
  </si>
  <si>
    <t xml:space="preserve">Контрольная точка 2.4.3. Оплата  контракта на приобретение сплит-систем для МБУ ДО ДШИ ст.Казанкой </t>
  </si>
  <si>
    <t xml:space="preserve">Размещение закупки на приобретение мебели для МБУ ДО ДШИ ст.Казанкой </t>
  </si>
  <si>
    <t>извещение №8934496</t>
  </si>
  <si>
    <t>2.4.5</t>
  </si>
  <si>
    <t xml:space="preserve">Контрольная точка 2.4.5. Заключение контракта на приобретение мебели  для МБУ ДО ДШИ ст.Казанкой </t>
  </si>
  <si>
    <t>03.06.2025г.</t>
  </si>
  <si>
    <t>Контракт .№17-П</t>
  </si>
  <si>
    <t>контракт № 19-П</t>
  </si>
  <si>
    <t>2.4.6.</t>
  </si>
  <si>
    <t xml:space="preserve">Контрольная точка 2.4.6. Оплата  контракта на приобретение сплит-систем для МБУ ДО ДШИ ст.Казанкой </t>
  </si>
  <si>
    <t>2.4.7.</t>
  </si>
  <si>
    <t>Контрольная точка 2.4.7  Размещение закупки на приобретение сплит-систем для МБУ ДО ДШИ ст.Кавказской</t>
  </si>
  <si>
    <t>Директор МБУ ДО ДШИ ст.Кавказской М.С.Федоренко</t>
  </si>
  <si>
    <t>19.07.2025г.</t>
  </si>
  <si>
    <t>Контрольная точка 2.4.8  Заключение контраткта на приобретение сплит-систем для МБУ ДО ДШИ ст.Кавказской</t>
  </si>
  <si>
    <t>2.4.8</t>
  </si>
  <si>
    <t>21.07.2025г.</t>
  </si>
  <si>
    <t>2.4.9</t>
  </si>
  <si>
    <t>2.4.10</t>
  </si>
  <si>
    <t>Контрольная точка 2.4.10  Заключение контраткта  на приобретение сетевого-фильтра для МБУ ДО ДШИ ст.Кавказской</t>
  </si>
  <si>
    <t>Контрольная точка 2.4.9  Оплата контраткта на приобретение сплит-систем для МБУ ДО ДШИ ст.Кавказской</t>
  </si>
  <si>
    <t>Контрольная точка 2.4.11  Оплата  контраткта  на приобретение сетевого-фильтра для МБУ ДО ДШИ ст.Кавказской</t>
  </si>
  <si>
    <t xml:space="preserve">Мероприятие 4.2. Наказы избирателей </t>
  </si>
  <si>
    <t>09.04.2025г.</t>
  </si>
  <si>
    <t>08.09.2025г.</t>
  </si>
  <si>
    <t xml:space="preserve">Контрольная точка 4.2.1 Заключение контракта на приобритение ноутбука, экшн-камеры </t>
  </si>
  <si>
    <t>09.07.2025г.</t>
  </si>
  <si>
    <t xml:space="preserve">Контрольная точка 4.2.2 Оплата  контракта на приобритение ноутбука, экшн-камеры </t>
  </si>
  <si>
    <t>Контрольная точка 4.2.3 Заключение контракта на приобритение сплит-систем</t>
  </si>
  <si>
    <t>16.05.2025г.</t>
  </si>
  <si>
    <t>Контракт 9-П</t>
  </si>
  <si>
    <t>Контракт 14-П</t>
  </si>
  <si>
    <t>Контрольная точка 4.2.4 оплата  контракта на приобритение сплит-систем</t>
  </si>
  <si>
    <t>Контрольная точка 4.2.5 Заключение контракта на приобритение холодильника</t>
  </si>
  <si>
    <t>4.2.5</t>
  </si>
  <si>
    <t>4.2.6</t>
  </si>
  <si>
    <t>Контрольная точка 4.2.6 Оплата е контракта на приобритение холодильника</t>
  </si>
  <si>
    <t>Контратк № 26</t>
  </si>
  <si>
    <t>Директор МБУ ДО ДШИ ст.Кавказской М.С.Федоренко Директор МБУ ДО ДМШ №2 г.Кропоткин</t>
  </si>
  <si>
    <t>2.5.6</t>
  </si>
  <si>
    <t>Директор МБУ ДО ДМШ №2 г.Кропоткин</t>
  </si>
  <si>
    <t>2.5.7</t>
  </si>
  <si>
    <t>2.5.5</t>
  </si>
  <si>
    <t>Директор МБУ ДО ДШИ ст.Казанской А.Г.Пасикута</t>
  </si>
  <si>
    <t xml:space="preserve">Контрольная точка 2.5.5 Размещение закупки на провдение текущего ремонта кабинетов № 4, № 5, № 8 в здании МБУДО ДМШ № 2 г. Кропоткин  </t>
  </si>
  <si>
    <t xml:space="preserve">Контрольная точка 2.5.6 провдение текущего ремонта кабинетов № 4, № 5, № 8 в здании МБУДО ДМШ № 2 г. Кропоткин  </t>
  </si>
  <si>
    <t xml:space="preserve"> Контрольная точка 2.5.7 Оплата текущего ремонта кабинетов № 4, № 5, № 8 в здании МБУДО ДМШ № 2 г. Кропоткин  </t>
  </si>
  <si>
    <t>Контрольная точка 2.6.1 Размещение закупки на поставку мебели</t>
  </si>
  <si>
    <t>Контрольная точка 2.6.2 Заключение контракта на поставку мебели</t>
  </si>
  <si>
    <t>Контрольная точка 2.6.3 Оплата поставки мебели</t>
  </si>
  <si>
    <t>Контрольная точка 2.7.1 Размещение закупки на поставку стульев</t>
  </si>
  <si>
    <t>Контрольная точка 2.7.2 Заключение контракта на поставку стульев</t>
  </si>
  <si>
    <t>Контрольная точка 2.7.3 Оплата поставки стульев</t>
  </si>
  <si>
    <t>Контрольная точка 2.8.1 Размещение закупки на поставку шкафа</t>
  </si>
  <si>
    <t>Контрольная точка 2.8.2 Заключение контракта на поставку шкафа</t>
  </si>
  <si>
    <t>Контрольная точка 2.8.3 Оплата поставки шкафа</t>
  </si>
  <si>
    <t>Контрольная точка 2.9.1 Размещение закупки на поставку стульев</t>
  </si>
  <si>
    <t>Контрольная точка 2.9.2 Заключение контракта на поставку стульев</t>
  </si>
  <si>
    <t>Контрольная точка 2.9.3 Оплата поставки стульев</t>
  </si>
  <si>
    <t>Контракт №21-П</t>
  </si>
  <si>
    <t>извещение</t>
  </si>
  <si>
    <t>Контракт 20-П</t>
  </si>
  <si>
    <t>Извещение</t>
  </si>
  <si>
    <t>Контракт 19-П</t>
  </si>
  <si>
    <t>Контракт 18-П</t>
  </si>
  <si>
    <t>30.06.2025г.</t>
  </si>
  <si>
    <t xml:space="preserve">Платежное поручение </t>
  </si>
  <si>
    <t>Контракт 32-П</t>
  </si>
  <si>
    <t>25.07.2025г.</t>
  </si>
  <si>
    <t>07.10.2025г.</t>
  </si>
  <si>
    <t>09.09.2025г.</t>
  </si>
  <si>
    <t>Извещение № 0118300004525000154</t>
  </si>
  <si>
    <t>контракт № 0118300004525000154</t>
  </si>
  <si>
    <t xml:space="preserve">Контрольная точка 2.5.1 Размещение закупки на проведение работ по боагоустройству прилегающей территрии, замена тротуарноу плитки МБУ ДО ДШИ ст.Кавказской </t>
  </si>
  <si>
    <t xml:space="preserve">Контрольная точка 2.5.2 Заключение контрата проведение работ по боагоустройству  территрии, замена тротуарной плитки МБУ ДО ДШИ ст.Кавказской </t>
  </si>
  <si>
    <t>акт выполненных работ</t>
  </si>
  <si>
    <t>12.05.2025г.</t>
  </si>
  <si>
    <t>15.07.2025г.</t>
  </si>
  <si>
    <t xml:space="preserve">Контрольная точка 2.5.3 Провдение работ по благоустройству прилегающей терриории, замене тротуарной плитки  </t>
  </si>
  <si>
    <t xml:space="preserve">Контрольная точка 2.5.4 Оплата работ по благоустройству прилегающей территории, замене тротуарной плитки  </t>
  </si>
  <si>
    <t>2.6.4</t>
  </si>
  <si>
    <t xml:space="preserve"> 2.6.5</t>
  </si>
  <si>
    <t>2.6.6</t>
  </si>
  <si>
    <t>2.6.7</t>
  </si>
  <si>
    <t xml:space="preserve"> 2.6.8</t>
  </si>
  <si>
    <t>2.6.9</t>
  </si>
  <si>
    <t>2.6.10</t>
  </si>
  <si>
    <t>2.6.11</t>
  </si>
  <si>
    <t>2.6.12</t>
  </si>
  <si>
    <t>3.3.1.</t>
  </si>
  <si>
    <t>3.3.2.</t>
  </si>
  <si>
    <t>3.3.3.</t>
  </si>
  <si>
    <t>3.3.4.</t>
  </si>
  <si>
    <t>3.3.5</t>
  </si>
  <si>
    <r>
      <rPr>
        <sz val="14"/>
        <rFont val="Times New Roman"/>
        <family val="1"/>
        <charset val="204"/>
      </rPr>
      <t xml:space="preserve">за </t>
    </r>
    <r>
      <rPr>
        <b/>
        <u/>
        <sz val="14"/>
        <rFont val="Times New Roman"/>
        <family val="1"/>
        <charset val="204"/>
      </rPr>
      <t>__ 2025 год_____</t>
    </r>
  </si>
  <si>
    <t xml:space="preserve">    </t>
  </si>
  <si>
    <t xml:space="preserve"> Показатель не выполнен ввиду несоответствия выделяемых средств текущей стоимости книг. Бюджетные лимиты на комплектование не пересматривались в поселениях  несколько лет, в то время как цены на издательскую продукцию повысились.</t>
  </si>
  <si>
    <t xml:space="preserve">                                                                               Невыполнение показателя книговыдачи обусловлено:
вакансией в библиотеки п. Пролетарский ;
началом работы МКУК «ЦМБ» в новом помещении только с мая 2025 г.</t>
  </si>
  <si>
    <t>1.11.2025г.</t>
  </si>
  <si>
    <t>01.12.2025г.</t>
  </si>
  <si>
    <t>27.11.2025г.</t>
  </si>
  <si>
    <t>"Развитие культуры"</t>
  </si>
  <si>
    <t xml:space="preserve">увольнение преподавателя </t>
  </si>
  <si>
    <t>2.4.11</t>
  </si>
  <si>
    <t>Контрольная точка 6.1.8. Проведение мероприятия, посвященного Дню молодежи</t>
  </si>
  <si>
    <t>6.1.11.</t>
  </si>
  <si>
    <t>6.1.12.</t>
  </si>
  <si>
    <t>29.06.2025г.</t>
  </si>
  <si>
    <t>извещение №9098197 от 09.07.2025</t>
  </si>
  <si>
    <t>Контракт № 8-П от 21.07.2025</t>
  </si>
  <si>
    <t>Платежное поручение № 721952 от 25.07.2025</t>
  </si>
  <si>
    <t>Контракт№ 16 от 29.09.2025</t>
  </si>
  <si>
    <t>Платежное поручение № 6405 от 07.10.2025</t>
  </si>
  <si>
    <t>платежное поручение № 183204</t>
  </si>
  <si>
    <t xml:space="preserve">платежное поручение №551767 </t>
  </si>
  <si>
    <t>акт выполненных работ № 1</t>
  </si>
  <si>
    <t xml:space="preserve">Платежное поручение №570835, 564666 </t>
  </si>
  <si>
    <t>Плаежное поручение №616972</t>
  </si>
  <si>
    <t>Платежное поручение № 551767</t>
  </si>
  <si>
    <t xml:space="preserve">платежное поручение № 29154 </t>
  </si>
  <si>
    <t>платежное поручение № 80242</t>
  </si>
  <si>
    <t>20.12.2025г.</t>
  </si>
  <si>
    <t>6.1.4.</t>
  </si>
  <si>
    <t>6.1.5</t>
  </si>
  <si>
    <t>6.1.7</t>
  </si>
  <si>
    <t xml:space="preserve">выполнен </t>
  </si>
  <si>
    <t>выполнен</t>
  </si>
  <si>
    <t>Контрольная точка 6.1.9. Проведение мероприятия, посвященного Дню района</t>
  </si>
  <si>
    <t>Контрольнаяточка 6.1.10. Проведение Новогодних и Рождественских мероприятий</t>
  </si>
  <si>
    <t>Контрольная точка 6.1.11.Участие  в краевых мероприятиях по плану Министерства культуры Краснодарского края</t>
  </si>
  <si>
    <t>Контрольная точка 6.1.12.Мероприятия по плану отдела культуры администрации МО Кавказский район</t>
  </si>
  <si>
    <t>11.01.2026г.</t>
  </si>
  <si>
    <t xml:space="preserve">Изготовлена проектно-сметная документация, капитально отремонтированы, технически оснащены школы дополнительного образования </t>
  </si>
  <si>
    <t>1.1.4</t>
  </si>
  <si>
    <t>Начальник отдела культуры администрации МО Кавказский район Михайловская Н.Ю.</t>
  </si>
  <si>
    <t xml:space="preserve">Мероприятие 1.2. Оснащение и капитальный ремонт муниципальных детских школ искусств по видам искусств ( в том числе разработка проектно-сметной документации на проведение капитального ремонта  и иные расходы связанные с проведением капитального ремонта)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</si>
</sst>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0.0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1" fillId="0" borderId="0"/>
    <xf numFmtId="0" fontId="11" fillId="0" borderId="0"/>
    <xf numFmtId="0" fontId="14" fillId="0" borderId="0"/>
    <xf numFmtId="0" fontId="11" fillId="0" borderId="0"/>
    <xf numFmtId="0" fontId="15" fillId="0" borderId="0"/>
    <xf numFmtId="9" fontId="22" fillId="0" borderId="0" applyFont="0" applyFill="0" applyBorder="0" applyAlignment="0" applyProtection="0"/>
  </cellStyleXfs>
  <cellXfs count="189">
    <xf numFmtId="0" fontId="0" fillId="0" borderId="0" xfId="0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5" fillId="0" borderId="7" xfId="0" applyFont="1" applyBorder="1" applyAlignment="1">
      <alignment horizontal="center" vertical="top" wrapText="1"/>
    </xf>
    <xf numFmtId="49" fontId="5" fillId="0" borderId="3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10" fillId="0" borderId="0" xfId="0" applyFont="1" applyAlignment="1">
      <alignment horizontal="center" vertical="top"/>
    </xf>
    <xf numFmtId="49" fontId="5" fillId="0" borderId="2" xfId="0" applyNumberFormat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2" xfId="0" applyFont="1" applyBorder="1" applyAlignment="1">
      <alignment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164" fontId="5" fillId="3" borderId="2" xfId="1" applyNumberFormat="1" applyFont="1" applyFill="1" applyBorder="1" applyAlignment="1">
      <alignment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165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justify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horizontal="left" vertical="top"/>
    </xf>
    <xf numFmtId="49" fontId="21" fillId="0" borderId="0" xfId="0" applyNumberFormat="1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0" fontId="5" fillId="2" borderId="2" xfId="4" applyFont="1" applyFill="1" applyBorder="1" applyAlignment="1">
      <alignment horizontal="center" vertical="center" wrapText="1"/>
    </xf>
    <xf numFmtId="14" fontId="5" fillId="2" borderId="2" xfId="4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/>
    </xf>
    <xf numFmtId="49" fontId="16" fillId="2" borderId="2" xfId="0" applyNumberFormat="1" applyFont="1" applyFill="1" applyBorder="1" applyAlignment="1">
      <alignment horizontal="justify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16" fillId="4" borderId="2" xfId="0" applyFont="1" applyFill="1" applyBorder="1" applyAlignment="1">
      <alignment horizontal="left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2" fontId="5" fillId="4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23" fillId="0" borderId="0" xfId="0" applyFont="1" applyAlignment="1">
      <alignment horizontal="left" vertical="top"/>
    </xf>
    <xf numFmtId="0" fontId="25" fillId="0" borderId="2" xfId="0" applyFont="1" applyBorder="1" applyAlignment="1">
      <alignment horizontal="center" vertical="top" wrapText="1"/>
    </xf>
    <xf numFmtId="0" fontId="25" fillId="2" borderId="2" xfId="0" applyFont="1" applyFill="1" applyBorder="1" applyAlignment="1">
      <alignment horizontal="center" vertical="top" wrapText="1"/>
    </xf>
    <xf numFmtId="165" fontId="5" fillId="2" borderId="2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3" fillId="2" borderId="2" xfId="0" applyFont="1" applyFill="1" applyBorder="1" applyAlignment="1">
      <alignment vertical="top" wrapText="1"/>
    </xf>
    <xf numFmtId="165" fontId="5" fillId="0" borderId="2" xfId="0" applyNumberFormat="1" applyFont="1" applyBorder="1" applyAlignment="1">
      <alignment horizontal="center" vertical="center" wrapText="1"/>
    </xf>
    <xf numFmtId="165" fontId="5" fillId="4" borderId="2" xfId="6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left" vertical="center" wrapText="1"/>
    </xf>
    <xf numFmtId="165" fontId="4" fillId="2" borderId="2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49" fontId="12" fillId="2" borderId="2" xfId="4" applyNumberFormat="1" applyFont="1" applyFill="1" applyBorder="1" applyAlignment="1">
      <alignment horizontal="center" vertical="top" wrapText="1"/>
    </xf>
    <xf numFmtId="0" fontId="12" fillId="2" borderId="2" xfId="4" applyFont="1" applyFill="1" applyBorder="1" applyAlignment="1">
      <alignment horizontal="center" vertical="center" wrapText="1"/>
    </xf>
    <xf numFmtId="0" fontId="12" fillId="2" borderId="2" xfId="4" applyFont="1" applyFill="1" applyBorder="1" applyAlignment="1">
      <alignment horizontal="center" vertical="top" wrapText="1"/>
    </xf>
    <xf numFmtId="0" fontId="17" fillId="2" borderId="2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49" fontId="20" fillId="2" borderId="2" xfId="0" applyNumberFormat="1" applyFont="1" applyFill="1" applyBorder="1" applyAlignment="1">
      <alignment wrapText="1"/>
    </xf>
    <xf numFmtId="0" fontId="17" fillId="2" borderId="2" xfId="0" applyFont="1" applyFill="1" applyBorder="1" applyAlignment="1">
      <alignment wrapText="1"/>
    </xf>
    <xf numFmtId="0" fontId="17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0" fontId="1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wrapText="1"/>
    </xf>
    <xf numFmtId="0" fontId="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16" fillId="2" borderId="2" xfId="0" applyFont="1" applyFill="1" applyBorder="1" applyAlignment="1">
      <alignment wrapText="1"/>
    </xf>
    <xf numFmtId="0" fontId="5" fillId="2" borderId="0" xfId="0" applyFont="1" applyFill="1" applyAlignment="1">
      <alignment vertical="top"/>
    </xf>
    <xf numFmtId="0" fontId="5" fillId="2" borderId="0" xfId="0" applyFont="1" applyFill="1" applyAlignment="1">
      <alignment horizontal="left" vertical="top"/>
    </xf>
    <xf numFmtId="0" fontId="5" fillId="2" borderId="0" xfId="0" applyFont="1" applyFill="1" applyAlignment="1">
      <alignment horizontal="center" vertical="top"/>
    </xf>
    <xf numFmtId="0" fontId="16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left" vertical="top"/>
    </xf>
    <xf numFmtId="49" fontId="6" fillId="2" borderId="0" xfId="0" applyNumberFormat="1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5" fillId="3" borderId="2" xfId="1" applyFont="1" applyFill="1" applyBorder="1" applyAlignment="1">
      <alignment horizontal="center" vertical="center" wrapText="1"/>
    </xf>
    <xf numFmtId="164" fontId="5" fillId="3" borderId="5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8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6" fillId="2" borderId="0" xfId="0" applyFont="1" applyFill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49" fontId="4" fillId="0" borderId="3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5" fillId="0" borderId="3" xfId="0" applyNumberFormat="1" applyFont="1" applyBorder="1" applyAlignment="1">
      <alignment horizontal="left" vertical="top" wrapText="1"/>
    </xf>
    <xf numFmtId="49" fontId="5" fillId="0" borderId="9" xfId="0" applyNumberFormat="1" applyFon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165" fontId="4" fillId="2" borderId="5" xfId="1" applyNumberFormat="1" applyFont="1" applyFill="1" applyBorder="1" applyAlignment="1">
      <alignment horizontal="center" vertical="center" wrapText="1"/>
    </xf>
    <xf numFmtId="165" fontId="4" fillId="2" borderId="6" xfId="1" applyNumberFormat="1" applyFont="1" applyFill="1" applyBorder="1" applyAlignment="1">
      <alignment horizontal="center" vertical="center" wrapText="1"/>
    </xf>
    <xf numFmtId="165" fontId="5" fillId="2" borderId="5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5" fillId="2" borderId="6" xfId="1" applyNumberFormat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6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9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13" fillId="2" borderId="0" xfId="0" applyFont="1" applyFill="1" applyAlignment="1">
      <alignment horizontal="center" wrapText="1"/>
    </xf>
    <xf numFmtId="164" fontId="5" fillId="3" borderId="3" xfId="1" applyNumberFormat="1" applyFont="1" applyFill="1" applyBorder="1" applyAlignment="1">
      <alignment horizontal="center" vertical="center" wrapText="1"/>
    </xf>
    <xf numFmtId="164" fontId="5" fillId="3" borderId="4" xfId="1" applyNumberFormat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164" fontId="5" fillId="3" borderId="5" xfId="1" applyNumberFormat="1" applyFont="1" applyFill="1" applyBorder="1" applyAlignment="1">
      <alignment horizontal="center" vertical="center" wrapText="1"/>
    </xf>
    <xf numFmtId="164" fontId="5" fillId="3" borderId="6" xfId="1" applyNumberFormat="1" applyFont="1" applyFill="1" applyBorder="1" applyAlignment="1">
      <alignment horizontal="center" vertical="center" wrapText="1"/>
    </xf>
    <xf numFmtId="164" fontId="5" fillId="3" borderId="2" xfId="1" applyNumberFormat="1" applyFont="1" applyFill="1" applyBorder="1" applyAlignment="1">
      <alignment horizontal="center" vertical="center" wrapText="1"/>
    </xf>
    <xf numFmtId="164" fontId="5" fillId="3" borderId="8" xfId="1" applyNumberFormat="1" applyFont="1" applyFill="1" applyBorder="1" applyAlignment="1">
      <alignment horizontal="center" vertical="center" wrapText="1"/>
    </xf>
    <xf numFmtId="164" fontId="5" fillId="3" borderId="10" xfId="1" applyNumberFormat="1" applyFont="1" applyFill="1" applyBorder="1" applyAlignment="1">
      <alignment horizontal="center" vertical="center" wrapText="1"/>
    </xf>
    <xf numFmtId="164" fontId="5" fillId="3" borderId="7" xfId="1" applyNumberFormat="1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4" fillId="2" borderId="9" xfId="0" applyFont="1" applyFill="1" applyBorder="1" applyAlignment="1">
      <alignment horizontal="left" vertical="center" wrapText="1"/>
    </xf>
    <xf numFmtId="0" fontId="2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top" wrapText="1"/>
    </xf>
    <xf numFmtId="0" fontId="19" fillId="2" borderId="3" xfId="4" applyFont="1" applyFill="1" applyBorder="1" applyAlignment="1">
      <alignment horizontal="left" vertical="top" wrapText="1"/>
    </xf>
    <xf numFmtId="0" fontId="19" fillId="2" borderId="9" xfId="4" applyFont="1" applyFill="1" applyBorder="1" applyAlignment="1">
      <alignment horizontal="left" vertical="top" wrapText="1"/>
    </xf>
    <xf numFmtId="0" fontId="19" fillId="2" borderId="4" xfId="4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9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10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49" fontId="5" fillId="2" borderId="5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center" wrapText="1"/>
    </xf>
    <xf numFmtId="49" fontId="4" fillId="2" borderId="5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2" xfId="0" applyNumberFormat="1" applyFont="1" applyFill="1" applyBorder="1" applyAlignment="1">
      <alignment horizontal="center" vertical="center" wrapText="1"/>
    </xf>
    <xf numFmtId="49" fontId="4" fillId="2" borderId="6" xfId="0" applyNumberFormat="1" applyFont="1" applyFill="1" applyBorder="1" applyAlignment="1">
      <alignment horizontal="center" wrapText="1"/>
    </xf>
    <xf numFmtId="49" fontId="5" fillId="2" borderId="1" xfId="0" applyNumberFormat="1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49" fontId="5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165" fontId="4" fillId="2" borderId="2" xfId="0" applyNumberFormat="1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wrapText="1"/>
    </xf>
  </cellXfs>
  <cellStyles count="7">
    <cellStyle name="Excel Built-in Normal" xfId="4"/>
    <cellStyle name="Excel Built-in Normal 1" xfId="2"/>
    <cellStyle name="Excel Built-in Normal 2" xfId="5"/>
    <cellStyle name="Обычный" xfId="0" builtinId="0"/>
    <cellStyle name="Обычный 2" xfId="1"/>
    <cellStyle name="Обычный 3" xfId="3"/>
    <cellStyle name="Процентный" xfId="6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zoomScale="91" zoomScaleNormal="91" workbookViewId="0">
      <selection activeCell="B30" sqref="B30"/>
    </sheetView>
  </sheetViews>
  <sheetFormatPr defaultRowHeight="15.75" x14ac:dyDescent="0.25"/>
  <cols>
    <col min="1" max="1" width="6.42578125" style="5" customWidth="1"/>
    <col min="2" max="2" width="50.7109375" style="1" customWidth="1"/>
    <col min="3" max="3" width="12.85546875" style="1" customWidth="1"/>
    <col min="4" max="4" width="7" style="19" customWidth="1"/>
    <col min="5" max="5" width="14.28515625" style="19" customWidth="1"/>
    <col min="6" max="6" width="11.7109375" style="19" customWidth="1"/>
    <col min="7" max="7" width="10.28515625" style="19" customWidth="1"/>
    <col min="8" max="8" width="9" style="19" customWidth="1"/>
    <col min="9" max="9" width="10.5703125" style="19" customWidth="1"/>
    <col min="10" max="10" width="15.42578125" style="19" customWidth="1"/>
    <col min="11" max="16384" width="9.140625" style="1"/>
  </cols>
  <sheetData>
    <row r="1" spans="1:10" ht="18.75" x14ac:dyDescent="0.25">
      <c r="A1" s="33"/>
      <c r="B1" s="34"/>
      <c r="C1" s="34"/>
      <c r="D1" s="35"/>
      <c r="E1" s="36"/>
      <c r="F1" s="36"/>
      <c r="G1" s="36"/>
      <c r="H1" s="36"/>
      <c r="I1" s="36"/>
      <c r="J1" s="35"/>
    </row>
    <row r="2" spans="1:10" ht="18.75" x14ac:dyDescent="0.25">
      <c r="A2" s="111" t="s">
        <v>2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34.5" customHeight="1" x14ac:dyDescent="0.25">
      <c r="A3" s="112" t="s">
        <v>12</v>
      </c>
      <c r="B3" s="112"/>
      <c r="C3" s="112"/>
      <c r="D3" s="112"/>
      <c r="E3" s="112"/>
      <c r="F3" s="112"/>
      <c r="G3" s="112"/>
      <c r="H3" s="112"/>
      <c r="I3" s="112"/>
      <c r="J3" s="112"/>
    </row>
    <row r="4" spans="1:10" ht="23.25" customHeight="1" x14ac:dyDescent="0.25">
      <c r="A4" s="122" t="s">
        <v>420</v>
      </c>
      <c r="B4" s="122"/>
      <c r="C4" s="122"/>
      <c r="D4" s="122"/>
      <c r="E4" s="122"/>
      <c r="F4" s="122"/>
      <c r="G4" s="122"/>
      <c r="H4" s="122"/>
      <c r="I4" s="122"/>
      <c r="J4" s="122"/>
    </row>
    <row r="5" spans="1:10" ht="15" customHeight="1" x14ac:dyDescent="0.25">
      <c r="A5" s="113" t="s">
        <v>3</v>
      </c>
      <c r="B5" s="113"/>
      <c r="C5" s="113"/>
      <c r="D5" s="113"/>
      <c r="E5" s="113"/>
      <c r="F5" s="113"/>
      <c r="G5" s="113"/>
      <c r="H5" s="113"/>
      <c r="I5" s="113"/>
      <c r="J5" s="113"/>
    </row>
    <row r="6" spans="1:10" ht="27" customHeight="1" x14ac:dyDescent="0.25">
      <c r="A6" s="114" t="s">
        <v>413</v>
      </c>
      <c r="B6" s="114"/>
      <c r="C6" s="114"/>
      <c r="D6" s="114"/>
      <c r="E6" s="114"/>
      <c r="F6" s="114"/>
      <c r="G6" s="114"/>
      <c r="H6" s="114"/>
      <c r="I6" s="114"/>
      <c r="J6" s="114"/>
    </row>
    <row r="7" spans="1:10" ht="22.5" customHeight="1" x14ac:dyDescent="0.25">
      <c r="A7" s="121" t="s">
        <v>4</v>
      </c>
      <c r="B7" s="121"/>
      <c r="C7" s="121"/>
      <c r="D7" s="121"/>
      <c r="E7" s="121"/>
      <c r="F7" s="121"/>
      <c r="G7" s="121"/>
      <c r="H7" s="121"/>
      <c r="I7" s="121"/>
      <c r="J7" s="121"/>
    </row>
    <row r="8" spans="1:10" ht="18.75" x14ac:dyDescent="0.25">
      <c r="A8" s="10"/>
      <c r="B8" s="11"/>
      <c r="C8" s="11"/>
      <c r="D8" s="12"/>
      <c r="E8" s="12"/>
      <c r="F8" s="12"/>
      <c r="G8" s="12"/>
      <c r="H8" s="12"/>
      <c r="I8" s="12"/>
      <c r="J8" s="12"/>
    </row>
    <row r="9" spans="1:10" ht="18.75" x14ac:dyDescent="0.25">
      <c r="A9" s="121" t="s">
        <v>13</v>
      </c>
      <c r="B9" s="121"/>
      <c r="C9" s="121"/>
      <c r="D9" s="121"/>
      <c r="E9" s="121"/>
      <c r="F9" s="121"/>
      <c r="G9" s="121"/>
      <c r="H9" s="121"/>
      <c r="I9" s="121"/>
      <c r="J9" s="121"/>
    </row>
    <row r="10" spans="1:10" ht="18.75" x14ac:dyDescent="0.25">
      <c r="A10" s="10"/>
      <c r="B10" s="11"/>
      <c r="C10" s="11"/>
      <c r="D10" s="12"/>
      <c r="E10" s="12"/>
      <c r="F10" s="12"/>
      <c r="G10" s="12"/>
      <c r="H10" s="12"/>
      <c r="I10" s="12"/>
      <c r="J10" s="12"/>
    </row>
    <row r="11" spans="1:10" ht="18.75" x14ac:dyDescent="0.25">
      <c r="A11" s="10"/>
      <c r="B11" s="11"/>
      <c r="C11" s="11"/>
      <c r="D11" s="12"/>
      <c r="E11" s="12"/>
      <c r="F11" s="12"/>
      <c r="G11" s="12"/>
      <c r="H11" s="12"/>
      <c r="I11" s="12"/>
      <c r="J11" s="12"/>
    </row>
    <row r="12" spans="1:10" ht="128.25" customHeight="1" x14ac:dyDescent="0.25">
      <c r="A12" s="14" t="s">
        <v>17</v>
      </c>
      <c r="B12" s="14" t="s">
        <v>8</v>
      </c>
      <c r="C12" s="16" t="s">
        <v>52</v>
      </c>
      <c r="D12" s="14" t="s">
        <v>14</v>
      </c>
      <c r="E12" s="8" t="s">
        <v>15</v>
      </c>
      <c r="F12" s="15" t="s">
        <v>16</v>
      </c>
      <c r="G12" s="15" t="s">
        <v>22</v>
      </c>
      <c r="H12" s="14" t="s">
        <v>7</v>
      </c>
      <c r="I12" s="14" t="s">
        <v>0</v>
      </c>
      <c r="J12" s="14" t="s">
        <v>6</v>
      </c>
    </row>
    <row r="13" spans="1:10" ht="18.75" customHeight="1" x14ac:dyDescent="0.25">
      <c r="A13" s="6">
        <v>1</v>
      </c>
      <c r="B13" s="7" t="s">
        <v>5</v>
      </c>
      <c r="C13" s="7" t="s">
        <v>19</v>
      </c>
      <c r="D13" s="8">
        <v>4</v>
      </c>
      <c r="E13" s="8">
        <v>5</v>
      </c>
      <c r="F13" s="8">
        <v>6</v>
      </c>
      <c r="G13" s="8">
        <v>7</v>
      </c>
      <c r="H13" s="8">
        <v>8</v>
      </c>
      <c r="I13" s="8">
        <v>9</v>
      </c>
      <c r="J13" s="8">
        <v>10</v>
      </c>
    </row>
    <row r="14" spans="1:10" ht="18.75" customHeight="1" x14ac:dyDescent="0.25">
      <c r="A14" s="38" t="s">
        <v>11</v>
      </c>
      <c r="B14" s="115" t="s">
        <v>10</v>
      </c>
      <c r="C14" s="116"/>
      <c r="D14" s="116"/>
      <c r="E14" s="116"/>
      <c r="F14" s="116"/>
      <c r="G14" s="116"/>
      <c r="H14" s="116"/>
      <c r="I14" s="116"/>
      <c r="J14" s="117"/>
    </row>
    <row r="15" spans="1:10" ht="34.5" customHeight="1" x14ac:dyDescent="0.25">
      <c r="A15" s="40" t="s">
        <v>9</v>
      </c>
      <c r="B15" s="118" t="s">
        <v>54</v>
      </c>
      <c r="C15" s="119"/>
      <c r="D15" s="119"/>
      <c r="E15" s="119"/>
      <c r="F15" s="119"/>
      <c r="G15" s="119"/>
      <c r="H15" s="119"/>
      <c r="I15" s="119"/>
      <c r="J15" s="120"/>
    </row>
    <row r="16" spans="1:10" ht="87" customHeight="1" x14ac:dyDescent="0.25">
      <c r="A16" s="37" t="s">
        <v>34</v>
      </c>
      <c r="B16" s="27" t="s">
        <v>55</v>
      </c>
      <c r="C16" s="45" t="s">
        <v>239</v>
      </c>
      <c r="D16" s="26" t="s">
        <v>56</v>
      </c>
      <c r="E16" s="23">
        <v>77.5</v>
      </c>
      <c r="F16" s="23">
        <v>80</v>
      </c>
      <c r="G16" s="45">
        <v>80</v>
      </c>
      <c r="H16" s="45">
        <f>G16-F16</f>
        <v>0</v>
      </c>
      <c r="I16" s="69">
        <f>G16/F16*100</f>
        <v>100</v>
      </c>
      <c r="J16" s="29"/>
    </row>
    <row r="17" spans="1:11" ht="116.25" customHeight="1" x14ac:dyDescent="0.25">
      <c r="A17" s="37" t="s">
        <v>57</v>
      </c>
      <c r="B17" s="30" t="s">
        <v>58</v>
      </c>
      <c r="C17" s="45" t="s">
        <v>239</v>
      </c>
      <c r="D17" s="44" t="s">
        <v>56</v>
      </c>
      <c r="E17" s="44" t="s">
        <v>240</v>
      </c>
      <c r="F17" s="23">
        <v>45.1</v>
      </c>
      <c r="G17" s="23">
        <v>45.2</v>
      </c>
      <c r="H17" s="23">
        <v>0.1</v>
      </c>
      <c r="I17" s="69">
        <f>G17/F17*100</f>
        <v>100.22172949002217</v>
      </c>
      <c r="J17" s="62" t="s">
        <v>414</v>
      </c>
      <c r="K17" s="61"/>
    </row>
    <row r="18" spans="1:11" ht="104.25" customHeight="1" x14ac:dyDescent="0.25">
      <c r="A18" s="37" t="s">
        <v>59</v>
      </c>
      <c r="B18" s="30" t="s">
        <v>60</v>
      </c>
      <c r="C18" s="45" t="s">
        <v>239</v>
      </c>
      <c r="D18" s="44" t="s">
        <v>61</v>
      </c>
      <c r="E18" s="44" t="s">
        <v>240</v>
      </c>
      <c r="F18" s="23">
        <v>1.8</v>
      </c>
      <c r="G18" s="23">
        <v>1.8</v>
      </c>
      <c r="H18" s="23">
        <v>0</v>
      </c>
      <c r="I18" s="69">
        <f>G18/F18*100</f>
        <v>100</v>
      </c>
      <c r="J18" s="63"/>
      <c r="K18" s="61"/>
    </row>
    <row r="19" spans="1:11" ht="18.75" customHeight="1" x14ac:dyDescent="0.25">
      <c r="A19" s="38" t="s">
        <v>5</v>
      </c>
      <c r="B19" s="115" t="s">
        <v>18</v>
      </c>
      <c r="C19" s="116"/>
      <c r="D19" s="116"/>
      <c r="E19" s="116"/>
      <c r="F19" s="116"/>
      <c r="G19" s="116"/>
      <c r="H19" s="116"/>
      <c r="I19" s="116"/>
      <c r="J19" s="117"/>
    </row>
    <row r="20" spans="1:11" ht="18.75" customHeight="1" x14ac:dyDescent="0.25">
      <c r="A20" s="119" t="s">
        <v>75</v>
      </c>
      <c r="B20" s="119"/>
      <c r="C20" s="119"/>
      <c r="D20" s="119"/>
      <c r="E20" s="119"/>
      <c r="F20" s="119"/>
      <c r="G20" s="119"/>
      <c r="H20" s="119"/>
      <c r="I20" s="119"/>
      <c r="J20" s="120"/>
    </row>
    <row r="21" spans="1:11" ht="57.75" customHeight="1" x14ac:dyDescent="0.25">
      <c r="A21" s="37" t="s">
        <v>20</v>
      </c>
      <c r="B21" s="31" t="s">
        <v>62</v>
      </c>
      <c r="C21" s="45" t="s">
        <v>239</v>
      </c>
      <c r="D21" s="45" t="s">
        <v>63</v>
      </c>
      <c r="E21" s="45" t="s">
        <v>240</v>
      </c>
      <c r="F21" s="23">
        <v>5</v>
      </c>
      <c r="G21" s="23">
        <v>5</v>
      </c>
      <c r="H21" s="45">
        <f t="shared" ref="H21:H26" si="0">G21-F21</f>
        <v>0</v>
      </c>
      <c r="I21" s="70">
        <f>G21/F21*100</f>
        <v>100</v>
      </c>
      <c r="J21" s="8"/>
    </row>
    <row r="22" spans="1:11" ht="84.75" customHeight="1" x14ac:dyDescent="0.25">
      <c r="A22" s="37" t="s">
        <v>64</v>
      </c>
      <c r="B22" s="30" t="s">
        <v>65</v>
      </c>
      <c r="C22" s="45" t="s">
        <v>239</v>
      </c>
      <c r="D22" s="44" t="s">
        <v>56</v>
      </c>
      <c r="E22" s="44">
        <v>14.4</v>
      </c>
      <c r="F22" s="44">
        <v>13.5</v>
      </c>
      <c r="G22" s="44">
        <v>14</v>
      </c>
      <c r="H22" s="44">
        <v>0.5</v>
      </c>
      <c r="I22" s="70">
        <f t="shared" ref="I22:I25" si="1">G22/F22*100</f>
        <v>103.7037037037037</v>
      </c>
      <c r="J22" s="8"/>
    </row>
    <row r="23" spans="1:11" ht="105.75" customHeight="1" x14ac:dyDescent="0.25">
      <c r="A23" s="37" t="s">
        <v>171</v>
      </c>
      <c r="B23" s="55" t="s">
        <v>67</v>
      </c>
      <c r="C23" s="45" t="s">
        <v>239</v>
      </c>
      <c r="D23" s="56" t="s">
        <v>63</v>
      </c>
      <c r="E23" s="57">
        <v>1</v>
      </c>
      <c r="F23" s="18">
        <v>1</v>
      </c>
      <c r="G23" s="18">
        <v>1</v>
      </c>
      <c r="H23" s="18">
        <v>0</v>
      </c>
      <c r="I23" s="70">
        <f t="shared" si="1"/>
        <v>100</v>
      </c>
      <c r="J23" s="8"/>
    </row>
    <row r="24" spans="1:11" ht="57.75" customHeight="1" x14ac:dyDescent="0.25">
      <c r="A24" s="37" t="s">
        <v>289</v>
      </c>
      <c r="B24" s="30" t="s">
        <v>69</v>
      </c>
      <c r="C24" s="45" t="s">
        <v>239</v>
      </c>
      <c r="D24" s="25" t="s">
        <v>63</v>
      </c>
      <c r="E24" s="25" t="s">
        <v>240</v>
      </c>
      <c r="F24" s="26">
        <v>2</v>
      </c>
      <c r="G24" s="44">
        <v>2</v>
      </c>
      <c r="H24" s="45">
        <f>G24-F24</f>
        <v>0</v>
      </c>
      <c r="I24" s="70">
        <f t="shared" si="1"/>
        <v>100</v>
      </c>
      <c r="J24" s="8"/>
    </row>
    <row r="25" spans="1:11" ht="84" customHeight="1" x14ac:dyDescent="0.25">
      <c r="A25" s="51" t="s">
        <v>287</v>
      </c>
      <c r="B25" s="52" t="s">
        <v>288</v>
      </c>
      <c r="C25" s="45" t="s">
        <v>239</v>
      </c>
      <c r="D25" s="53" t="s">
        <v>63</v>
      </c>
      <c r="E25" s="54">
        <v>0</v>
      </c>
      <c r="F25" s="60">
        <v>1</v>
      </c>
      <c r="G25" s="58">
        <v>1</v>
      </c>
      <c r="H25" s="58">
        <v>0</v>
      </c>
      <c r="I25" s="70">
        <f t="shared" si="1"/>
        <v>100</v>
      </c>
      <c r="J25" s="50"/>
    </row>
    <row r="26" spans="1:11" ht="111.75" hidden="1" customHeight="1" x14ac:dyDescent="0.25">
      <c r="A26" s="37" t="s">
        <v>66</v>
      </c>
      <c r="B26" s="31" t="s">
        <v>67</v>
      </c>
      <c r="C26" s="45" t="s">
        <v>239</v>
      </c>
      <c r="D26" s="44" t="s">
        <v>63</v>
      </c>
      <c r="E26" s="44">
        <v>1</v>
      </c>
      <c r="F26" s="18">
        <v>0</v>
      </c>
      <c r="G26" s="18">
        <v>0</v>
      </c>
      <c r="H26" s="45">
        <f t="shared" si="0"/>
        <v>0</v>
      </c>
      <c r="I26" s="28">
        <v>0</v>
      </c>
      <c r="J26" s="8"/>
    </row>
    <row r="27" spans="1:11" x14ac:dyDescent="0.25">
      <c r="A27" s="38" t="s">
        <v>71</v>
      </c>
      <c r="B27" s="115" t="s">
        <v>70</v>
      </c>
      <c r="C27" s="116"/>
      <c r="D27" s="116"/>
      <c r="E27" s="116"/>
      <c r="F27" s="116"/>
      <c r="G27" s="116"/>
      <c r="H27" s="116"/>
      <c r="I27" s="116"/>
      <c r="J27" s="117"/>
    </row>
    <row r="28" spans="1:11" ht="32.25" customHeight="1" x14ac:dyDescent="0.25">
      <c r="A28" s="24"/>
      <c r="B28" s="118" t="s">
        <v>74</v>
      </c>
      <c r="C28" s="119"/>
      <c r="D28" s="119"/>
      <c r="E28" s="119"/>
      <c r="F28" s="119"/>
      <c r="G28" s="119"/>
      <c r="H28" s="119"/>
      <c r="I28" s="119"/>
      <c r="J28" s="120"/>
    </row>
    <row r="29" spans="1:11" ht="31.5" x14ac:dyDescent="0.25">
      <c r="A29" s="24" t="s">
        <v>72</v>
      </c>
      <c r="B29" s="13" t="s">
        <v>73</v>
      </c>
      <c r="C29" s="45" t="s">
        <v>239</v>
      </c>
      <c r="D29" s="23" t="s">
        <v>63</v>
      </c>
      <c r="E29" s="44">
        <v>2557</v>
      </c>
      <c r="F29" s="23">
        <v>1360</v>
      </c>
      <c r="G29" s="23">
        <v>3643</v>
      </c>
      <c r="H29" s="59">
        <v>2283</v>
      </c>
      <c r="I29" s="70">
        <f>G29/F29*100</f>
        <v>267.86764705882354</v>
      </c>
      <c r="J29" s="23"/>
    </row>
    <row r="30" spans="1:11" ht="58.5" customHeight="1" x14ac:dyDescent="0.25">
      <c r="A30" s="37" t="s">
        <v>21</v>
      </c>
      <c r="B30" s="30" t="s">
        <v>76</v>
      </c>
      <c r="C30" s="45" t="s">
        <v>239</v>
      </c>
      <c r="D30" s="44" t="s">
        <v>77</v>
      </c>
      <c r="E30" s="44">
        <v>74</v>
      </c>
      <c r="F30" s="23">
        <v>77</v>
      </c>
      <c r="G30" s="23">
        <v>76</v>
      </c>
      <c r="H30" s="45">
        <v>-1</v>
      </c>
      <c r="I30" s="70">
        <f t="shared" ref="I30:I37" si="2">G30/F30*100</f>
        <v>98.701298701298697</v>
      </c>
      <c r="J30" s="65" t="s">
        <v>421</v>
      </c>
    </row>
    <row r="31" spans="1:11" ht="38.25" customHeight="1" x14ac:dyDescent="0.25">
      <c r="A31" s="37" t="s">
        <v>78</v>
      </c>
      <c r="B31" s="30" t="s">
        <v>79</v>
      </c>
      <c r="C31" s="45" t="s">
        <v>239</v>
      </c>
      <c r="D31" s="44" t="s">
        <v>77</v>
      </c>
      <c r="E31" s="44">
        <v>1665</v>
      </c>
      <c r="F31" s="25">
        <v>1623</v>
      </c>
      <c r="G31" s="25">
        <v>1692</v>
      </c>
      <c r="H31" s="45">
        <v>69</v>
      </c>
      <c r="I31" s="70">
        <f t="shared" si="2"/>
        <v>104.25138632162663</v>
      </c>
      <c r="J31" s="9"/>
    </row>
    <row r="32" spans="1:11" ht="51.75" customHeight="1" x14ac:dyDescent="0.25">
      <c r="A32" s="39" t="s">
        <v>81</v>
      </c>
      <c r="B32" s="30" t="s">
        <v>80</v>
      </c>
      <c r="C32" s="45" t="s">
        <v>239</v>
      </c>
      <c r="D32" s="44" t="s">
        <v>77</v>
      </c>
      <c r="E32" s="44">
        <v>1665</v>
      </c>
      <c r="F32" s="26">
        <v>1472</v>
      </c>
      <c r="G32" s="26">
        <v>1692</v>
      </c>
      <c r="H32" s="45">
        <v>220</v>
      </c>
      <c r="I32" s="70">
        <f t="shared" si="2"/>
        <v>114.94565217391303</v>
      </c>
      <c r="J32" s="17"/>
    </row>
    <row r="33" spans="1:10" ht="214.5" customHeight="1" x14ac:dyDescent="0.25">
      <c r="A33" s="37" t="s">
        <v>82</v>
      </c>
      <c r="B33" s="30" t="s">
        <v>83</v>
      </c>
      <c r="C33" s="45" t="s">
        <v>239</v>
      </c>
      <c r="D33" s="44" t="s">
        <v>56</v>
      </c>
      <c r="E33" s="44">
        <v>1.1000000000000001</v>
      </c>
      <c r="F33" s="25">
        <v>1.5</v>
      </c>
      <c r="G33" s="25">
        <v>1.4</v>
      </c>
      <c r="H33" s="25">
        <v>-0.1</v>
      </c>
      <c r="I33" s="70">
        <f t="shared" si="2"/>
        <v>93.333333333333329</v>
      </c>
      <c r="J33" s="66" t="s">
        <v>415</v>
      </c>
    </row>
    <row r="34" spans="1:10" ht="47.25" x14ac:dyDescent="0.25">
      <c r="A34" s="37" t="s">
        <v>84</v>
      </c>
      <c r="B34" s="27" t="s">
        <v>85</v>
      </c>
      <c r="C34" s="45" t="s">
        <v>239</v>
      </c>
      <c r="D34" s="23" t="s">
        <v>77</v>
      </c>
      <c r="E34" s="44">
        <v>52286</v>
      </c>
      <c r="F34" s="25">
        <v>52300</v>
      </c>
      <c r="G34" s="25">
        <v>52455</v>
      </c>
      <c r="H34" s="25">
        <v>155</v>
      </c>
      <c r="I34" s="70">
        <f t="shared" si="2"/>
        <v>100.29636711281071</v>
      </c>
      <c r="J34" s="67"/>
    </row>
    <row r="35" spans="1:10" ht="163.5" customHeight="1" x14ac:dyDescent="0.25">
      <c r="A35" s="37" t="s">
        <v>86</v>
      </c>
      <c r="B35" s="27" t="s">
        <v>87</v>
      </c>
      <c r="C35" s="45" t="s">
        <v>239</v>
      </c>
      <c r="D35" s="44" t="s">
        <v>63</v>
      </c>
      <c r="E35" s="44">
        <v>1090315</v>
      </c>
      <c r="F35" s="25">
        <v>1095440</v>
      </c>
      <c r="G35" s="25">
        <v>1089615</v>
      </c>
      <c r="H35" s="25">
        <v>-5825</v>
      </c>
      <c r="I35" s="70">
        <f t="shared" si="2"/>
        <v>99.468250200832543</v>
      </c>
      <c r="J35" s="68" t="s">
        <v>416</v>
      </c>
    </row>
    <row r="36" spans="1:10" ht="87.75" customHeight="1" x14ac:dyDescent="0.25">
      <c r="A36" s="37" t="s">
        <v>88</v>
      </c>
      <c r="B36" s="30" t="s">
        <v>89</v>
      </c>
      <c r="C36" s="45" t="s">
        <v>239</v>
      </c>
      <c r="D36" s="25" t="s">
        <v>63</v>
      </c>
      <c r="E36" s="25" t="s">
        <v>240</v>
      </c>
      <c r="F36" s="25">
        <v>718</v>
      </c>
      <c r="G36" s="25">
        <v>800</v>
      </c>
      <c r="H36" s="44">
        <v>82</v>
      </c>
      <c r="I36" s="70">
        <f t="shared" si="2"/>
        <v>111.42061281337048</v>
      </c>
      <c r="J36" s="44"/>
    </row>
    <row r="37" spans="1:10" ht="84.75" customHeight="1" x14ac:dyDescent="0.25">
      <c r="A37" s="37" t="s">
        <v>90</v>
      </c>
      <c r="B37" s="30" t="s">
        <v>233</v>
      </c>
      <c r="C37" s="45" t="s">
        <v>239</v>
      </c>
      <c r="D37" s="44" t="s">
        <v>63</v>
      </c>
      <c r="E37" s="44">
        <v>11386</v>
      </c>
      <c r="F37" s="25">
        <v>11320</v>
      </c>
      <c r="G37" s="25">
        <v>11407</v>
      </c>
      <c r="H37" s="44">
        <v>87</v>
      </c>
      <c r="I37" s="70">
        <f t="shared" si="2"/>
        <v>100.76855123674913</v>
      </c>
      <c r="J37" s="32"/>
    </row>
    <row r="38" spans="1:10" x14ac:dyDescent="0.25">
      <c r="A38" s="1"/>
      <c r="D38" s="1"/>
      <c r="E38" s="1"/>
      <c r="F38" s="1"/>
      <c r="G38" s="1"/>
      <c r="H38" s="1"/>
      <c r="I38" s="1"/>
      <c r="J38" s="1"/>
    </row>
    <row r="39" spans="1:10" ht="20.25" customHeight="1" x14ac:dyDescent="0.25">
      <c r="A39" s="3"/>
      <c r="B39" s="3"/>
      <c r="C39" s="3"/>
      <c r="D39" s="4"/>
      <c r="E39" s="4"/>
      <c r="F39" s="110"/>
      <c r="G39" s="110"/>
      <c r="H39" s="4"/>
      <c r="I39" s="4"/>
      <c r="J39" s="4"/>
    </row>
    <row r="40" spans="1:10" ht="16.5" customHeight="1" x14ac:dyDescent="0.25">
      <c r="A40" s="2"/>
      <c r="B40" s="2"/>
      <c r="C40" s="2"/>
      <c r="D40" s="109"/>
      <c r="E40" s="109"/>
      <c r="F40" s="109"/>
    </row>
  </sheetData>
  <mergeCells count="15">
    <mergeCell ref="D40:F40"/>
    <mergeCell ref="F39:G39"/>
    <mergeCell ref="A2:J2"/>
    <mergeCell ref="A3:J3"/>
    <mergeCell ref="A5:J5"/>
    <mergeCell ref="A6:J6"/>
    <mergeCell ref="B14:J14"/>
    <mergeCell ref="B15:J15"/>
    <mergeCell ref="A9:J9"/>
    <mergeCell ref="A7:J7"/>
    <mergeCell ref="A4:J4"/>
    <mergeCell ref="B28:J28"/>
    <mergeCell ref="A20:J20"/>
    <mergeCell ref="B19:J19"/>
    <mergeCell ref="B27:J27"/>
  </mergeCells>
  <phoneticPr fontId="0" type="noConversion"/>
  <pageMargins left="0.35433070866141736" right="0.19685039370078741" top="0.74803149606299213" bottom="0.35433070866141736" header="0.31496062992125984" footer="0.31496062992125984"/>
  <pageSetup paperSize="9" scale="66" fitToHeight="0" orientation="portrait" r:id="rId1"/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0"/>
  <sheetViews>
    <sheetView topLeftCell="A90" workbookViewId="0">
      <selection activeCell="D96" sqref="D96"/>
    </sheetView>
  </sheetViews>
  <sheetFormatPr defaultColWidth="9.140625" defaultRowHeight="15.75" x14ac:dyDescent="0.25"/>
  <cols>
    <col min="1" max="1" width="5.140625" style="171" customWidth="1"/>
    <col min="2" max="2" width="27.5703125" style="170" customWidth="1"/>
    <col min="3" max="3" width="12.140625" style="170" customWidth="1"/>
    <col min="4" max="4" width="10.85546875" style="170" customWidth="1"/>
    <col min="5" max="5" width="9.85546875" style="170" customWidth="1"/>
    <col min="6" max="6" width="10.7109375" style="170" customWidth="1"/>
    <col min="7" max="7" width="10" style="170" customWidth="1"/>
    <col min="8" max="8" width="16.140625" style="170" customWidth="1"/>
    <col min="9" max="9" width="7.28515625" style="170" customWidth="1"/>
    <col min="10" max="10" width="7.140625" style="170" customWidth="1"/>
    <col min="11" max="11" width="7.28515625" style="170" customWidth="1"/>
    <col min="12" max="12" width="14.7109375" style="170" customWidth="1"/>
    <col min="13" max="16384" width="9.140625" style="170"/>
  </cols>
  <sheetData>
    <row r="1" spans="1:12" ht="36.75" customHeight="1" x14ac:dyDescent="0.3">
      <c r="A1" s="169" t="s">
        <v>26</v>
      </c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</row>
    <row r="2" spans="1:12" x14ac:dyDescent="0.25">
      <c r="C2" s="172"/>
    </row>
    <row r="3" spans="1:12" ht="59.25" customHeight="1" x14ac:dyDescent="0.25">
      <c r="A3" s="173" t="s">
        <v>17</v>
      </c>
      <c r="B3" s="126" t="s">
        <v>27</v>
      </c>
      <c r="C3" s="146" t="s">
        <v>23</v>
      </c>
      <c r="D3" s="144" t="s">
        <v>28</v>
      </c>
      <c r="E3" s="145"/>
      <c r="F3" s="147" t="s">
        <v>31</v>
      </c>
      <c r="G3" s="149" t="s">
        <v>0</v>
      </c>
      <c r="H3" s="150" t="s">
        <v>32</v>
      </c>
      <c r="I3" s="151"/>
      <c r="J3" s="151"/>
      <c r="K3" s="152"/>
      <c r="L3" s="126" t="s">
        <v>39</v>
      </c>
    </row>
    <row r="4" spans="1:12" ht="127.5" customHeight="1" x14ac:dyDescent="0.25">
      <c r="A4" s="174"/>
      <c r="B4" s="126"/>
      <c r="C4" s="146"/>
      <c r="D4" s="107" t="s">
        <v>29</v>
      </c>
      <c r="E4" s="107" t="s">
        <v>30</v>
      </c>
      <c r="F4" s="148"/>
      <c r="G4" s="149"/>
      <c r="H4" s="20" t="s">
        <v>50</v>
      </c>
      <c r="I4" s="108" t="s">
        <v>51</v>
      </c>
      <c r="J4" s="106" t="s">
        <v>48</v>
      </c>
      <c r="K4" s="106" t="s">
        <v>49</v>
      </c>
      <c r="L4" s="126"/>
    </row>
    <row r="5" spans="1:12" x14ac:dyDescent="0.25">
      <c r="A5" s="175" t="s">
        <v>11</v>
      </c>
      <c r="B5" s="104">
        <v>2</v>
      </c>
      <c r="C5" s="106">
        <v>3</v>
      </c>
      <c r="D5" s="106">
        <v>4</v>
      </c>
      <c r="E5" s="106">
        <v>5</v>
      </c>
      <c r="F5" s="106">
        <v>6</v>
      </c>
      <c r="G5" s="106">
        <v>7</v>
      </c>
      <c r="H5" s="106">
        <v>8</v>
      </c>
      <c r="I5" s="106">
        <v>9</v>
      </c>
      <c r="J5" s="106">
        <v>10</v>
      </c>
      <c r="K5" s="106">
        <v>11</v>
      </c>
      <c r="L5" s="106">
        <v>12</v>
      </c>
    </row>
    <row r="6" spans="1:12" x14ac:dyDescent="0.25">
      <c r="A6" s="176" t="s">
        <v>11</v>
      </c>
      <c r="B6" s="140" t="s">
        <v>33</v>
      </c>
      <c r="C6" s="141"/>
      <c r="D6" s="141"/>
      <c r="E6" s="141"/>
      <c r="F6" s="141"/>
      <c r="G6" s="141"/>
      <c r="H6" s="141"/>
      <c r="I6" s="141"/>
      <c r="J6" s="141"/>
      <c r="K6" s="141"/>
      <c r="L6" s="142"/>
    </row>
    <row r="7" spans="1:12" s="172" customFormat="1" ht="47.25" customHeight="1" x14ac:dyDescent="0.25">
      <c r="A7" s="177" t="s">
        <v>9</v>
      </c>
      <c r="B7" s="71" t="s">
        <v>91</v>
      </c>
      <c r="C7" s="127" t="s">
        <v>453</v>
      </c>
      <c r="D7" s="72">
        <f>D8+D9+D10+D11</f>
        <v>30037.4</v>
      </c>
      <c r="E7" s="72">
        <f t="shared" ref="E7:F7" si="0">E8+E9+E10+E11</f>
        <v>30037.4</v>
      </c>
      <c r="F7" s="72">
        <f t="shared" si="0"/>
        <v>30036.600000000002</v>
      </c>
      <c r="G7" s="72">
        <f>F7/E7*100</f>
        <v>99.99733665363847</v>
      </c>
      <c r="H7" s="127" t="s">
        <v>1</v>
      </c>
      <c r="I7" s="127" t="s">
        <v>1</v>
      </c>
      <c r="J7" s="127" t="s">
        <v>1</v>
      </c>
      <c r="K7" s="127" t="s">
        <v>1</v>
      </c>
      <c r="L7" s="127" t="s">
        <v>1</v>
      </c>
    </row>
    <row r="8" spans="1:12" s="172" customFormat="1" x14ac:dyDescent="0.25">
      <c r="A8" s="178"/>
      <c r="B8" s="71" t="s">
        <v>36</v>
      </c>
      <c r="C8" s="128"/>
      <c r="D8" s="179">
        <f>D13+D18+D27+D37</f>
        <v>0</v>
      </c>
      <c r="E8" s="179">
        <f t="shared" ref="E8:F11" si="1">E13+E18+E27+E32</f>
        <v>0</v>
      </c>
      <c r="F8" s="179">
        <f t="shared" si="1"/>
        <v>0</v>
      </c>
      <c r="G8" s="73">
        <v>0</v>
      </c>
      <c r="H8" s="128"/>
      <c r="I8" s="128"/>
      <c r="J8" s="128"/>
      <c r="K8" s="128"/>
      <c r="L8" s="128"/>
    </row>
    <row r="9" spans="1:12" s="172" customFormat="1" x14ac:dyDescent="0.25">
      <c r="A9" s="178"/>
      <c r="B9" s="71" t="s">
        <v>24</v>
      </c>
      <c r="C9" s="128"/>
      <c r="D9" s="179">
        <f t="shared" ref="D9" si="2">D14+D19+D28+D38</f>
        <v>0</v>
      </c>
      <c r="E9" s="179">
        <f t="shared" si="1"/>
        <v>0</v>
      </c>
      <c r="F9" s="179">
        <f t="shared" si="1"/>
        <v>0</v>
      </c>
      <c r="G9" s="73">
        <v>0</v>
      </c>
      <c r="H9" s="128"/>
      <c r="I9" s="128"/>
      <c r="J9" s="128"/>
      <c r="K9" s="128"/>
      <c r="L9" s="128"/>
    </row>
    <row r="10" spans="1:12" s="172" customFormat="1" x14ac:dyDescent="0.25">
      <c r="A10" s="178"/>
      <c r="B10" s="71" t="s">
        <v>25</v>
      </c>
      <c r="C10" s="128"/>
      <c r="D10" s="179">
        <f>D15+D20+D29+D39+D34</f>
        <v>30037.4</v>
      </c>
      <c r="E10" s="179">
        <f t="shared" ref="E10:F10" si="3">E15+E20+E29+E39+E34</f>
        <v>30037.4</v>
      </c>
      <c r="F10" s="179">
        <f t="shared" si="3"/>
        <v>30036.600000000002</v>
      </c>
      <c r="G10" s="72">
        <f t="shared" ref="G10" si="4">F10/E10*100</f>
        <v>99.99733665363847</v>
      </c>
      <c r="H10" s="128"/>
      <c r="I10" s="128"/>
      <c r="J10" s="128"/>
      <c r="K10" s="128"/>
      <c r="L10" s="128"/>
    </row>
    <row r="11" spans="1:12" s="172" customFormat="1" ht="15.75" hidden="1" customHeight="1" x14ac:dyDescent="0.25">
      <c r="A11" s="180"/>
      <c r="B11" s="71" t="s">
        <v>37</v>
      </c>
      <c r="C11" s="128"/>
      <c r="D11" s="73">
        <f>D16+D21+D30+D40</f>
        <v>0</v>
      </c>
      <c r="E11" s="73">
        <f t="shared" si="1"/>
        <v>0</v>
      </c>
      <c r="F11" s="73">
        <f t="shared" si="1"/>
        <v>0</v>
      </c>
      <c r="G11" s="73">
        <v>0</v>
      </c>
      <c r="H11" s="129"/>
      <c r="I11" s="129"/>
      <c r="J11" s="129"/>
      <c r="K11" s="129"/>
      <c r="L11" s="129"/>
    </row>
    <row r="12" spans="1:12" ht="204.75" hidden="1" customHeight="1" x14ac:dyDescent="0.25">
      <c r="A12" s="173" t="s">
        <v>34</v>
      </c>
      <c r="B12" s="21" t="s">
        <v>92</v>
      </c>
      <c r="C12" s="128"/>
      <c r="D12" s="104">
        <f>D13+D14+D15+D16</f>
        <v>0</v>
      </c>
      <c r="E12" s="104">
        <f t="shared" ref="E12:F12" si="5">E13+E14+E15+E16</f>
        <v>0</v>
      </c>
      <c r="F12" s="104">
        <f t="shared" si="5"/>
        <v>0</v>
      </c>
      <c r="G12" s="104" t="e">
        <f>F12/E12*100</f>
        <v>#DIV/0!</v>
      </c>
      <c r="H12" s="123" t="s">
        <v>95</v>
      </c>
      <c r="I12" s="123" t="s">
        <v>63</v>
      </c>
      <c r="J12" s="123">
        <v>1</v>
      </c>
      <c r="K12" s="123"/>
      <c r="L12" s="123"/>
    </row>
    <row r="13" spans="1:12" ht="15.75" hidden="1" customHeight="1" x14ac:dyDescent="0.25">
      <c r="A13" s="181"/>
      <c r="B13" s="21" t="s">
        <v>36</v>
      </c>
      <c r="C13" s="128"/>
      <c r="D13" s="104"/>
      <c r="E13" s="104"/>
      <c r="F13" s="104"/>
      <c r="G13" s="104" t="e">
        <f t="shared" ref="G13:G16" si="6">F13/E13*100</f>
        <v>#DIV/0!</v>
      </c>
      <c r="H13" s="124"/>
      <c r="I13" s="124"/>
      <c r="J13" s="124"/>
      <c r="K13" s="124"/>
      <c r="L13" s="124"/>
    </row>
    <row r="14" spans="1:12" ht="15.75" hidden="1" customHeight="1" x14ac:dyDescent="0.25">
      <c r="A14" s="181"/>
      <c r="B14" s="21" t="s">
        <v>24</v>
      </c>
      <c r="C14" s="128"/>
      <c r="D14" s="104"/>
      <c r="E14" s="104"/>
      <c r="F14" s="104"/>
      <c r="G14" s="104" t="e">
        <f t="shared" si="6"/>
        <v>#DIV/0!</v>
      </c>
      <c r="H14" s="124"/>
      <c r="I14" s="124"/>
      <c r="J14" s="124"/>
      <c r="K14" s="124"/>
      <c r="L14" s="124"/>
    </row>
    <row r="15" spans="1:12" ht="15.75" hidden="1" customHeight="1" x14ac:dyDescent="0.25">
      <c r="A15" s="181"/>
      <c r="B15" s="21" t="s">
        <v>25</v>
      </c>
      <c r="C15" s="128"/>
      <c r="D15" s="104"/>
      <c r="E15" s="104"/>
      <c r="F15" s="104"/>
      <c r="G15" s="104" t="e">
        <f t="shared" si="6"/>
        <v>#DIV/0!</v>
      </c>
      <c r="H15" s="124"/>
      <c r="I15" s="124"/>
      <c r="J15" s="124"/>
      <c r="K15" s="124"/>
      <c r="L15" s="124"/>
    </row>
    <row r="16" spans="1:12" ht="15.75" hidden="1" customHeight="1" x14ac:dyDescent="0.25">
      <c r="A16" s="174"/>
      <c r="B16" s="21" t="s">
        <v>37</v>
      </c>
      <c r="C16" s="128"/>
      <c r="D16" s="104"/>
      <c r="E16" s="104"/>
      <c r="F16" s="104"/>
      <c r="G16" s="104" t="e">
        <f t="shared" si="6"/>
        <v>#DIV/0!</v>
      </c>
      <c r="H16" s="125"/>
      <c r="I16" s="125"/>
      <c r="J16" s="125"/>
      <c r="K16" s="125"/>
      <c r="L16" s="125"/>
    </row>
    <row r="17" spans="1:12" ht="189" x14ac:dyDescent="0.25">
      <c r="A17" s="173" t="s">
        <v>57</v>
      </c>
      <c r="B17" s="21" t="s">
        <v>454</v>
      </c>
      <c r="C17" s="128"/>
      <c r="D17" s="104">
        <f>D18+D19+D20</f>
        <v>600</v>
      </c>
      <c r="E17" s="104">
        <f t="shared" ref="E17:F17" si="7">E18+E19+E20</f>
        <v>600</v>
      </c>
      <c r="F17" s="104">
        <f t="shared" si="7"/>
        <v>600</v>
      </c>
      <c r="G17" s="104">
        <f>F17/E17*100</f>
        <v>100</v>
      </c>
      <c r="H17" s="123" t="s">
        <v>451</v>
      </c>
      <c r="I17" s="123" t="s">
        <v>63</v>
      </c>
      <c r="J17" s="123">
        <v>1</v>
      </c>
      <c r="K17" s="123">
        <v>1</v>
      </c>
      <c r="L17" s="123"/>
    </row>
    <row r="18" spans="1:12" x14ac:dyDescent="0.25">
      <c r="A18" s="181"/>
      <c r="B18" s="21" t="s">
        <v>36</v>
      </c>
      <c r="C18" s="128"/>
      <c r="D18" s="104">
        <v>0</v>
      </c>
      <c r="E18" s="104">
        <v>0</v>
      </c>
      <c r="F18" s="104">
        <v>0</v>
      </c>
      <c r="G18" s="104">
        <v>0</v>
      </c>
      <c r="H18" s="124"/>
      <c r="I18" s="124"/>
      <c r="J18" s="124"/>
      <c r="K18" s="124"/>
      <c r="L18" s="124"/>
    </row>
    <row r="19" spans="1:12" x14ac:dyDescent="0.25">
      <c r="A19" s="181"/>
      <c r="B19" s="21" t="s">
        <v>24</v>
      </c>
      <c r="C19" s="128"/>
      <c r="D19" s="104">
        <v>0</v>
      </c>
      <c r="E19" s="104">
        <v>0</v>
      </c>
      <c r="F19" s="104">
        <v>0</v>
      </c>
      <c r="G19" s="104">
        <v>0</v>
      </c>
      <c r="H19" s="124"/>
      <c r="I19" s="124"/>
      <c r="J19" s="124"/>
      <c r="K19" s="124"/>
      <c r="L19" s="124"/>
    </row>
    <row r="20" spans="1:12" x14ac:dyDescent="0.25">
      <c r="A20" s="181"/>
      <c r="B20" s="21" t="s">
        <v>25</v>
      </c>
      <c r="C20" s="128"/>
      <c r="D20" s="104">
        <v>600</v>
      </c>
      <c r="E20" s="104">
        <v>600</v>
      </c>
      <c r="F20" s="104">
        <v>600</v>
      </c>
      <c r="G20" s="104">
        <f t="shared" ref="G20" si="8">F20/E20*100</f>
        <v>100</v>
      </c>
      <c r="H20" s="124"/>
      <c r="I20" s="124"/>
      <c r="J20" s="124"/>
      <c r="K20" s="124"/>
      <c r="L20" s="124"/>
    </row>
    <row r="21" spans="1:12" x14ac:dyDescent="0.25">
      <c r="A21" s="174"/>
      <c r="B21" s="21" t="s">
        <v>37</v>
      </c>
      <c r="C21" s="128"/>
      <c r="D21" s="104">
        <v>0</v>
      </c>
      <c r="E21" s="104">
        <v>0</v>
      </c>
      <c r="F21" s="104">
        <v>0</v>
      </c>
      <c r="G21" s="104">
        <v>0</v>
      </c>
      <c r="H21" s="125"/>
      <c r="I21" s="125"/>
      <c r="J21" s="125"/>
      <c r="K21" s="125"/>
      <c r="L21" s="125"/>
    </row>
    <row r="22" spans="1:12" ht="15.75" customHeight="1" x14ac:dyDescent="0.25">
      <c r="A22" s="173" t="s">
        <v>59</v>
      </c>
      <c r="B22" s="135" t="s">
        <v>93</v>
      </c>
      <c r="C22" s="128"/>
      <c r="D22" s="123">
        <f>D27+D28+D29+D30</f>
        <v>956.9</v>
      </c>
      <c r="E22" s="123">
        <f t="shared" ref="E22:F22" si="9">E27+E28+E29+E30</f>
        <v>956.9</v>
      </c>
      <c r="F22" s="132">
        <f t="shared" si="9"/>
        <v>956.3</v>
      </c>
      <c r="G22" s="132">
        <f>F22/E22*100</f>
        <v>99.93729752325217</v>
      </c>
      <c r="H22" s="123" t="s">
        <v>96</v>
      </c>
      <c r="I22" s="123" t="s">
        <v>63</v>
      </c>
      <c r="J22" s="123">
        <v>1</v>
      </c>
      <c r="K22" s="123">
        <v>1</v>
      </c>
      <c r="L22" s="123" t="s">
        <v>235</v>
      </c>
    </row>
    <row r="23" spans="1:12" ht="15.75" customHeight="1" x14ac:dyDescent="0.25">
      <c r="A23" s="181"/>
      <c r="B23" s="136"/>
      <c r="C23" s="128"/>
      <c r="D23" s="124"/>
      <c r="E23" s="124"/>
      <c r="F23" s="133"/>
      <c r="G23" s="133"/>
      <c r="H23" s="124"/>
      <c r="I23" s="124"/>
      <c r="J23" s="124"/>
      <c r="K23" s="124"/>
      <c r="L23" s="124"/>
    </row>
    <row r="24" spans="1:12" ht="15.75" customHeight="1" x14ac:dyDescent="0.25">
      <c r="A24" s="181"/>
      <c r="B24" s="136"/>
      <c r="C24" s="128"/>
      <c r="D24" s="124"/>
      <c r="E24" s="124"/>
      <c r="F24" s="133"/>
      <c r="G24" s="133"/>
      <c r="H24" s="124"/>
      <c r="I24" s="124"/>
      <c r="J24" s="124"/>
      <c r="K24" s="124"/>
      <c r="L24" s="124"/>
    </row>
    <row r="25" spans="1:12" ht="15.75" customHeight="1" x14ac:dyDescent="0.25">
      <c r="A25" s="181"/>
      <c r="B25" s="136"/>
      <c r="C25" s="128"/>
      <c r="D25" s="124"/>
      <c r="E25" s="124"/>
      <c r="F25" s="133"/>
      <c r="G25" s="133"/>
      <c r="H25" s="124"/>
      <c r="I25" s="124"/>
      <c r="J25" s="124"/>
      <c r="K25" s="124"/>
      <c r="L25" s="124"/>
    </row>
    <row r="26" spans="1:12" ht="24" customHeight="1" x14ac:dyDescent="0.25">
      <c r="A26" s="181"/>
      <c r="B26" s="137"/>
      <c r="C26" s="128"/>
      <c r="D26" s="125"/>
      <c r="E26" s="125"/>
      <c r="F26" s="134"/>
      <c r="G26" s="134"/>
      <c r="H26" s="124"/>
      <c r="I26" s="124"/>
      <c r="J26" s="124"/>
      <c r="K26" s="124"/>
      <c r="L26" s="124"/>
    </row>
    <row r="27" spans="1:12" x14ac:dyDescent="0.25">
      <c r="A27" s="181"/>
      <c r="B27" s="21" t="s">
        <v>36</v>
      </c>
      <c r="C27" s="128"/>
      <c r="D27" s="104">
        <v>0</v>
      </c>
      <c r="E27" s="104">
        <v>0</v>
      </c>
      <c r="F27" s="104">
        <v>0</v>
      </c>
      <c r="G27" s="104">
        <v>0</v>
      </c>
      <c r="H27" s="124"/>
      <c r="I27" s="124"/>
      <c r="J27" s="124"/>
      <c r="K27" s="124"/>
      <c r="L27" s="124"/>
    </row>
    <row r="28" spans="1:12" x14ac:dyDescent="0.25">
      <c r="A28" s="181"/>
      <c r="B28" s="21" t="s">
        <v>24</v>
      </c>
      <c r="C28" s="128"/>
      <c r="D28" s="104">
        <v>0</v>
      </c>
      <c r="E28" s="104">
        <v>0</v>
      </c>
      <c r="F28" s="104">
        <v>0</v>
      </c>
      <c r="G28" s="104">
        <v>0</v>
      </c>
      <c r="H28" s="124"/>
      <c r="I28" s="124"/>
      <c r="J28" s="124"/>
      <c r="K28" s="124"/>
      <c r="L28" s="124"/>
    </row>
    <row r="29" spans="1:12" x14ac:dyDescent="0.25">
      <c r="A29" s="181"/>
      <c r="B29" s="21" t="s">
        <v>25</v>
      </c>
      <c r="C29" s="128"/>
      <c r="D29" s="104">
        <v>956.9</v>
      </c>
      <c r="E29" s="104">
        <v>956.9</v>
      </c>
      <c r="F29" s="64">
        <v>956.3</v>
      </c>
      <c r="G29" s="64">
        <f t="shared" ref="G29" si="10">F29/E29*100</f>
        <v>99.93729752325217</v>
      </c>
      <c r="H29" s="124"/>
      <c r="I29" s="124"/>
      <c r="J29" s="124"/>
      <c r="K29" s="124"/>
      <c r="L29" s="124"/>
    </row>
    <row r="30" spans="1:12" x14ac:dyDescent="0.25">
      <c r="A30" s="174"/>
      <c r="B30" s="21" t="s">
        <v>37</v>
      </c>
      <c r="C30" s="128"/>
      <c r="D30" s="104">
        <v>0</v>
      </c>
      <c r="E30" s="104">
        <v>0</v>
      </c>
      <c r="F30" s="104">
        <v>0</v>
      </c>
      <c r="G30" s="104">
        <v>0</v>
      </c>
      <c r="H30" s="125"/>
      <c r="I30" s="125"/>
      <c r="J30" s="125"/>
      <c r="K30" s="125"/>
      <c r="L30" s="125"/>
    </row>
    <row r="31" spans="1:12" ht="94.5" customHeight="1" x14ac:dyDescent="0.25">
      <c r="A31" s="173" t="s">
        <v>452</v>
      </c>
      <c r="B31" s="21" t="s">
        <v>94</v>
      </c>
      <c r="C31" s="128"/>
      <c r="D31" s="64">
        <f>D32+D33+D34+D35</f>
        <v>27917.5</v>
      </c>
      <c r="E31" s="64">
        <f>E32+E33+E34+E35</f>
        <v>27917.5</v>
      </c>
      <c r="F31" s="64">
        <f>F32+F33+F34+F35</f>
        <v>27917.4</v>
      </c>
      <c r="G31" s="64">
        <f>F31/E31*100</f>
        <v>99.999641801737269</v>
      </c>
      <c r="H31" s="123" t="s">
        <v>96</v>
      </c>
      <c r="I31" s="123" t="s">
        <v>63</v>
      </c>
      <c r="J31" s="123">
        <v>2</v>
      </c>
      <c r="K31" s="123">
        <v>2</v>
      </c>
      <c r="L31" s="123" t="s">
        <v>235</v>
      </c>
    </row>
    <row r="32" spans="1:12" x14ac:dyDescent="0.25">
      <c r="A32" s="181"/>
      <c r="B32" s="21" t="s">
        <v>36</v>
      </c>
      <c r="C32" s="128"/>
      <c r="D32" s="104">
        <v>0</v>
      </c>
      <c r="E32" s="104">
        <v>0</v>
      </c>
      <c r="F32" s="104">
        <v>0</v>
      </c>
      <c r="G32" s="104">
        <v>0</v>
      </c>
      <c r="H32" s="124"/>
      <c r="I32" s="124"/>
      <c r="J32" s="124"/>
      <c r="K32" s="124"/>
      <c r="L32" s="124"/>
    </row>
    <row r="33" spans="1:12" x14ac:dyDescent="0.25">
      <c r="A33" s="181"/>
      <c r="B33" s="21" t="s">
        <v>24</v>
      </c>
      <c r="C33" s="128"/>
      <c r="D33" s="104">
        <v>0</v>
      </c>
      <c r="E33" s="104">
        <v>0</v>
      </c>
      <c r="F33" s="104">
        <v>0</v>
      </c>
      <c r="G33" s="104">
        <v>0</v>
      </c>
      <c r="H33" s="124"/>
      <c r="I33" s="124"/>
      <c r="J33" s="124"/>
      <c r="K33" s="124"/>
      <c r="L33" s="124"/>
    </row>
    <row r="34" spans="1:12" x14ac:dyDescent="0.25">
      <c r="A34" s="181"/>
      <c r="B34" s="21" t="s">
        <v>25</v>
      </c>
      <c r="C34" s="128"/>
      <c r="D34" s="64">
        <v>27917.5</v>
      </c>
      <c r="E34" s="64">
        <v>27917.5</v>
      </c>
      <c r="F34" s="64">
        <v>27917.4</v>
      </c>
      <c r="G34" s="64">
        <f>F34/E34*100</f>
        <v>99.999641801737269</v>
      </c>
      <c r="H34" s="124"/>
      <c r="I34" s="124"/>
      <c r="J34" s="124"/>
      <c r="K34" s="124"/>
      <c r="L34" s="124"/>
    </row>
    <row r="35" spans="1:12" x14ac:dyDescent="0.25">
      <c r="A35" s="174"/>
      <c r="B35" s="21" t="s">
        <v>37</v>
      </c>
      <c r="C35" s="128"/>
      <c r="D35" s="104">
        <v>0</v>
      </c>
      <c r="E35" s="104">
        <v>0</v>
      </c>
      <c r="F35" s="104">
        <v>0</v>
      </c>
      <c r="G35" s="104">
        <v>0</v>
      </c>
      <c r="H35" s="125"/>
      <c r="I35" s="125"/>
      <c r="J35" s="125"/>
      <c r="K35" s="125"/>
      <c r="L35" s="125"/>
    </row>
    <row r="36" spans="1:12" ht="78.75" customHeight="1" x14ac:dyDescent="0.25">
      <c r="A36" s="173" t="s">
        <v>290</v>
      </c>
      <c r="B36" s="21" t="s">
        <v>291</v>
      </c>
      <c r="C36" s="128"/>
      <c r="D36" s="64">
        <f>D39</f>
        <v>563</v>
      </c>
      <c r="E36" s="64">
        <f t="shared" ref="E36:F36" si="11">E39</f>
        <v>563</v>
      </c>
      <c r="F36" s="64">
        <f t="shared" si="11"/>
        <v>562.9</v>
      </c>
      <c r="G36" s="64">
        <f>F36/E36*100</f>
        <v>99.982238010657184</v>
      </c>
      <c r="H36" s="123" t="s">
        <v>292</v>
      </c>
      <c r="I36" s="159" t="s">
        <v>63</v>
      </c>
      <c r="J36" s="159">
        <v>1</v>
      </c>
      <c r="K36" s="123">
        <v>1</v>
      </c>
      <c r="L36" s="123" t="s">
        <v>235</v>
      </c>
    </row>
    <row r="37" spans="1:12" x14ac:dyDescent="0.25">
      <c r="A37" s="181"/>
      <c r="B37" s="21" t="s">
        <v>36</v>
      </c>
      <c r="C37" s="128"/>
      <c r="D37" s="104">
        <v>0</v>
      </c>
      <c r="E37" s="182">
        <v>0</v>
      </c>
      <c r="F37" s="182">
        <v>0</v>
      </c>
      <c r="G37" s="182">
        <v>0</v>
      </c>
      <c r="H37" s="124"/>
      <c r="I37" s="160"/>
      <c r="J37" s="160"/>
      <c r="K37" s="124"/>
      <c r="L37" s="124"/>
    </row>
    <row r="38" spans="1:12" x14ac:dyDescent="0.25">
      <c r="A38" s="181"/>
      <c r="B38" s="21" t="s">
        <v>24</v>
      </c>
      <c r="C38" s="128"/>
      <c r="D38" s="104">
        <v>0</v>
      </c>
      <c r="E38" s="182">
        <v>0</v>
      </c>
      <c r="F38" s="182">
        <v>0</v>
      </c>
      <c r="G38" s="182">
        <v>0</v>
      </c>
      <c r="H38" s="124"/>
      <c r="I38" s="160"/>
      <c r="J38" s="160"/>
      <c r="K38" s="124"/>
      <c r="L38" s="124"/>
    </row>
    <row r="39" spans="1:12" x14ac:dyDescent="0.25">
      <c r="A39" s="181"/>
      <c r="B39" s="21" t="s">
        <v>25</v>
      </c>
      <c r="C39" s="128"/>
      <c r="D39" s="64">
        <v>563</v>
      </c>
      <c r="E39" s="182">
        <v>563</v>
      </c>
      <c r="F39" s="182">
        <v>562.9</v>
      </c>
      <c r="G39" s="64">
        <f>F39/E39*100</f>
        <v>99.982238010657184</v>
      </c>
      <c r="H39" s="124"/>
      <c r="I39" s="160"/>
      <c r="J39" s="160"/>
      <c r="K39" s="124"/>
      <c r="L39" s="124"/>
    </row>
    <row r="40" spans="1:12" x14ac:dyDescent="0.25">
      <c r="A40" s="174"/>
      <c r="B40" s="21" t="s">
        <v>37</v>
      </c>
      <c r="C40" s="129"/>
      <c r="D40" s="104">
        <v>0</v>
      </c>
      <c r="E40" s="182">
        <v>0</v>
      </c>
      <c r="F40" s="182">
        <v>0</v>
      </c>
      <c r="G40" s="182">
        <v>0</v>
      </c>
      <c r="H40" s="125"/>
      <c r="I40" s="161"/>
      <c r="J40" s="161"/>
      <c r="K40" s="125"/>
      <c r="L40" s="125"/>
    </row>
    <row r="41" spans="1:12" x14ac:dyDescent="0.25">
      <c r="A41" s="176" t="s">
        <v>5</v>
      </c>
      <c r="B41" s="140" t="s">
        <v>35</v>
      </c>
      <c r="C41" s="141"/>
      <c r="D41" s="141"/>
      <c r="E41" s="141"/>
      <c r="F41" s="141"/>
      <c r="G41" s="141"/>
      <c r="H41" s="141"/>
      <c r="I41" s="141"/>
      <c r="J41" s="141"/>
      <c r="K41" s="141"/>
      <c r="L41" s="142"/>
    </row>
    <row r="42" spans="1:12" s="172" customFormat="1" ht="97.5" customHeight="1" x14ac:dyDescent="0.25">
      <c r="A42" s="177" t="s">
        <v>20</v>
      </c>
      <c r="B42" s="105" t="s">
        <v>97</v>
      </c>
      <c r="C42" s="123" t="s">
        <v>453</v>
      </c>
      <c r="D42" s="73">
        <f>D43+D44+D45+D46</f>
        <v>4657.2</v>
      </c>
      <c r="E42" s="73">
        <f t="shared" ref="E42:F42" si="12">E43+E44+E45+E46</f>
        <v>4657.2</v>
      </c>
      <c r="F42" s="73">
        <f t="shared" si="12"/>
        <v>4445.6000000000004</v>
      </c>
      <c r="G42" s="72">
        <f>F42/E42*100</f>
        <v>95.456497466288766</v>
      </c>
      <c r="H42" s="127" t="s">
        <v>1</v>
      </c>
      <c r="I42" s="127" t="s">
        <v>1</v>
      </c>
      <c r="J42" s="127" t="s">
        <v>1</v>
      </c>
      <c r="K42" s="127" t="s">
        <v>1</v>
      </c>
      <c r="L42" s="127" t="s">
        <v>1</v>
      </c>
    </row>
    <row r="43" spans="1:12" s="172" customFormat="1" x14ac:dyDescent="0.25">
      <c r="A43" s="178"/>
      <c r="B43" s="71" t="s">
        <v>36</v>
      </c>
      <c r="C43" s="124"/>
      <c r="D43" s="73">
        <f>D52</f>
        <v>0</v>
      </c>
      <c r="E43" s="73">
        <f t="shared" ref="E43:F43" si="13">E52</f>
        <v>0</v>
      </c>
      <c r="F43" s="73">
        <f t="shared" si="13"/>
        <v>0</v>
      </c>
      <c r="G43" s="73">
        <v>0</v>
      </c>
      <c r="H43" s="128"/>
      <c r="I43" s="128"/>
      <c r="J43" s="128"/>
      <c r="K43" s="128"/>
      <c r="L43" s="128"/>
    </row>
    <row r="44" spans="1:12" s="172" customFormat="1" x14ac:dyDescent="0.25">
      <c r="A44" s="178"/>
      <c r="B44" s="71" t="s">
        <v>24</v>
      </c>
      <c r="C44" s="124"/>
      <c r="D44" s="73">
        <f t="shared" ref="D44:F44" si="14">D53</f>
        <v>0</v>
      </c>
      <c r="E44" s="73">
        <f t="shared" si="14"/>
        <v>0</v>
      </c>
      <c r="F44" s="73">
        <f t="shared" si="14"/>
        <v>0</v>
      </c>
      <c r="G44" s="73">
        <v>0</v>
      </c>
      <c r="H44" s="128"/>
      <c r="I44" s="128"/>
      <c r="J44" s="128"/>
      <c r="K44" s="128"/>
      <c r="L44" s="128"/>
    </row>
    <row r="45" spans="1:12" s="172" customFormat="1" x14ac:dyDescent="0.25">
      <c r="A45" s="178"/>
      <c r="B45" s="71" t="s">
        <v>25</v>
      </c>
      <c r="C45" s="124"/>
      <c r="D45" s="73">
        <f t="shared" ref="D45:F45" si="15">D54</f>
        <v>4657.2</v>
      </c>
      <c r="E45" s="73">
        <f t="shared" si="15"/>
        <v>4657.2</v>
      </c>
      <c r="F45" s="73">
        <f t="shared" si="15"/>
        <v>4445.6000000000004</v>
      </c>
      <c r="G45" s="72">
        <f t="shared" ref="G45" si="16">F45/E45*100</f>
        <v>95.456497466288766</v>
      </c>
      <c r="H45" s="128"/>
      <c r="I45" s="128"/>
      <c r="J45" s="128"/>
      <c r="K45" s="128"/>
      <c r="L45" s="128"/>
    </row>
    <row r="46" spans="1:12" s="172" customFormat="1" x14ac:dyDescent="0.25">
      <c r="A46" s="180"/>
      <c r="B46" s="71" t="s">
        <v>37</v>
      </c>
      <c r="C46" s="124"/>
      <c r="D46" s="73">
        <f t="shared" ref="D46:F46" si="17">D55</f>
        <v>0</v>
      </c>
      <c r="E46" s="73">
        <f t="shared" si="17"/>
        <v>0</v>
      </c>
      <c r="F46" s="73">
        <f t="shared" si="17"/>
        <v>0</v>
      </c>
      <c r="G46" s="73">
        <v>0</v>
      </c>
      <c r="H46" s="129"/>
      <c r="I46" s="129"/>
      <c r="J46" s="129"/>
      <c r="K46" s="129"/>
      <c r="L46" s="129"/>
    </row>
    <row r="47" spans="1:12" ht="15.75" customHeight="1" x14ac:dyDescent="0.25">
      <c r="A47" s="183" t="s">
        <v>245</v>
      </c>
      <c r="B47" s="135" t="s">
        <v>98</v>
      </c>
      <c r="C47" s="124"/>
      <c r="D47" s="123">
        <f>D52+D53+D54+D55</f>
        <v>4657.2</v>
      </c>
      <c r="E47" s="123">
        <f t="shared" ref="E47:F47" si="18">E52+E53+E54+E55</f>
        <v>4657.2</v>
      </c>
      <c r="F47" s="123">
        <f t="shared" si="18"/>
        <v>4445.6000000000004</v>
      </c>
      <c r="G47" s="132">
        <f>F47/E47*100</f>
        <v>95.456497466288766</v>
      </c>
      <c r="H47" s="126" t="s">
        <v>101</v>
      </c>
      <c r="I47" s="126" t="s">
        <v>1</v>
      </c>
      <c r="J47" s="126" t="s">
        <v>1</v>
      </c>
      <c r="K47" s="126" t="s">
        <v>1</v>
      </c>
      <c r="L47" s="126" t="s">
        <v>1</v>
      </c>
    </row>
    <row r="48" spans="1:12" ht="15.75" customHeight="1" x14ac:dyDescent="0.25">
      <c r="A48" s="183"/>
      <c r="B48" s="136"/>
      <c r="C48" s="124"/>
      <c r="D48" s="124"/>
      <c r="E48" s="124"/>
      <c r="F48" s="124"/>
      <c r="G48" s="133"/>
      <c r="H48" s="126"/>
      <c r="I48" s="126"/>
      <c r="J48" s="126"/>
      <c r="K48" s="126"/>
      <c r="L48" s="126"/>
    </row>
    <row r="49" spans="1:12" ht="15.75" customHeight="1" x14ac:dyDescent="0.25">
      <c r="A49" s="183"/>
      <c r="B49" s="136"/>
      <c r="C49" s="124"/>
      <c r="D49" s="124"/>
      <c r="E49" s="124"/>
      <c r="F49" s="124"/>
      <c r="G49" s="133"/>
      <c r="H49" s="126"/>
      <c r="I49" s="126"/>
      <c r="J49" s="126"/>
      <c r="K49" s="126"/>
      <c r="L49" s="126"/>
    </row>
    <row r="50" spans="1:12" ht="15.75" customHeight="1" x14ac:dyDescent="0.25">
      <c r="A50" s="183"/>
      <c r="B50" s="136"/>
      <c r="C50" s="124"/>
      <c r="D50" s="124"/>
      <c r="E50" s="124"/>
      <c r="F50" s="124"/>
      <c r="G50" s="133"/>
      <c r="H50" s="126"/>
      <c r="I50" s="126"/>
      <c r="J50" s="126"/>
      <c r="K50" s="126"/>
      <c r="L50" s="126"/>
    </row>
    <row r="51" spans="1:12" ht="15.75" customHeight="1" x14ac:dyDescent="0.25">
      <c r="A51" s="183"/>
      <c r="B51" s="137"/>
      <c r="C51" s="124"/>
      <c r="D51" s="125"/>
      <c r="E51" s="125"/>
      <c r="F51" s="125"/>
      <c r="G51" s="134"/>
      <c r="H51" s="126"/>
      <c r="I51" s="126"/>
      <c r="J51" s="126"/>
      <c r="K51" s="126"/>
      <c r="L51" s="126"/>
    </row>
    <row r="52" spans="1:12" x14ac:dyDescent="0.25">
      <c r="A52" s="183"/>
      <c r="B52" s="21" t="s">
        <v>36</v>
      </c>
      <c r="C52" s="124"/>
      <c r="D52" s="104">
        <v>0</v>
      </c>
      <c r="E52" s="104">
        <v>0</v>
      </c>
      <c r="F52" s="104">
        <v>0</v>
      </c>
      <c r="G52" s="104">
        <v>0</v>
      </c>
      <c r="H52" s="126"/>
      <c r="I52" s="126"/>
      <c r="J52" s="126"/>
      <c r="K52" s="126"/>
      <c r="L52" s="126"/>
    </row>
    <row r="53" spans="1:12" x14ac:dyDescent="0.25">
      <c r="A53" s="183"/>
      <c r="B53" s="21" t="s">
        <v>24</v>
      </c>
      <c r="C53" s="124"/>
      <c r="D53" s="104">
        <v>0</v>
      </c>
      <c r="E53" s="104">
        <v>0</v>
      </c>
      <c r="F53" s="104">
        <v>0</v>
      </c>
      <c r="G53" s="104">
        <v>0</v>
      </c>
      <c r="H53" s="126"/>
      <c r="I53" s="126"/>
      <c r="J53" s="126"/>
      <c r="K53" s="126"/>
      <c r="L53" s="126"/>
    </row>
    <row r="54" spans="1:12" x14ac:dyDescent="0.25">
      <c r="A54" s="183"/>
      <c r="B54" s="21" t="s">
        <v>25</v>
      </c>
      <c r="C54" s="124"/>
      <c r="D54" s="104">
        <v>4657.2</v>
      </c>
      <c r="E54" s="104">
        <v>4657.2</v>
      </c>
      <c r="F54" s="104">
        <v>4445.6000000000004</v>
      </c>
      <c r="G54" s="64">
        <f t="shared" ref="G54" si="19">F54/E54*100</f>
        <v>95.456497466288766</v>
      </c>
      <c r="H54" s="126"/>
      <c r="I54" s="126"/>
      <c r="J54" s="126"/>
      <c r="K54" s="126"/>
      <c r="L54" s="126"/>
    </row>
    <row r="55" spans="1:12" x14ac:dyDescent="0.25">
      <c r="A55" s="183"/>
      <c r="B55" s="21" t="s">
        <v>37</v>
      </c>
      <c r="C55" s="125"/>
      <c r="D55" s="104">
        <v>0</v>
      </c>
      <c r="E55" s="104">
        <v>0</v>
      </c>
      <c r="F55" s="104">
        <v>0</v>
      </c>
      <c r="G55" s="104">
        <v>0</v>
      </c>
      <c r="H55" s="127" t="s">
        <v>1</v>
      </c>
      <c r="I55" s="127" t="s">
        <v>1</v>
      </c>
      <c r="J55" s="127" t="s">
        <v>1</v>
      </c>
      <c r="K55" s="127" t="s">
        <v>1</v>
      </c>
      <c r="L55" s="127" t="s">
        <v>1</v>
      </c>
    </row>
    <row r="56" spans="1:12" s="172" customFormat="1" ht="126" x14ac:dyDescent="0.25">
      <c r="A56" s="177" t="s">
        <v>64</v>
      </c>
      <c r="B56" s="71" t="s">
        <v>99</v>
      </c>
      <c r="C56" s="123" t="s">
        <v>453</v>
      </c>
      <c r="D56" s="73">
        <f>D57+D58+D59+D60</f>
        <v>144438.69999999998</v>
      </c>
      <c r="E56" s="73">
        <f>E57+E58+E59+E60</f>
        <v>144438.69999999998</v>
      </c>
      <c r="F56" s="73">
        <f t="shared" ref="F56" si="20">F57+F58+F59+F60</f>
        <v>144731.69999999998</v>
      </c>
      <c r="G56" s="72">
        <f>F56/E56*100</f>
        <v>100.2028542212025</v>
      </c>
      <c r="H56" s="128"/>
      <c r="I56" s="128"/>
      <c r="J56" s="128"/>
      <c r="K56" s="128"/>
      <c r="L56" s="128"/>
    </row>
    <row r="57" spans="1:12" s="172" customFormat="1" x14ac:dyDescent="0.25">
      <c r="A57" s="178"/>
      <c r="B57" s="71" t="s">
        <v>36</v>
      </c>
      <c r="C57" s="124"/>
      <c r="D57" s="73">
        <f>D63+D68+D77+D82+D87+D92</f>
        <v>0</v>
      </c>
      <c r="E57" s="73">
        <f t="shared" ref="E57:F57" si="21">E63+E68+E77+E82+E87+E92</f>
        <v>0</v>
      </c>
      <c r="F57" s="73">
        <f t="shared" si="21"/>
        <v>0</v>
      </c>
      <c r="G57" s="73">
        <v>0</v>
      </c>
      <c r="H57" s="128"/>
      <c r="I57" s="128"/>
      <c r="J57" s="128"/>
      <c r="K57" s="128"/>
      <c r="L57" s="128"/>
    </row>
    <row r="58" spans="1:12" s="172" customFormat="1" x14ac:dyDescent="0.25">
      <c r="A58" s="178"/>
      <c r="B58" s="71" t="s">
        <v>24</v>
      </c>
      <c r="C58" s="124"/>
      <c r="D58" s="73">
        <f>D64+D69+D78+D83+D88+D93</f>
        <v>186.3</v>
      </c>
      <c r="E58" s="73">
        <f t="shared" ref="E58:F58" si="22">E64+E69+E78+E83+E88+E93</f>
        <v>186.3</v>
      </c>
      <c r="F58" s="73">
        <f t="shared" si="22"/>
        <v>178.4</v>
      </c>
      <c r="G58" s="72">
        <f>F58/E58*100</f>
        <v>95.759527643585614</v>
      </c>
      <c r="H58" s="128"/>
      <c r="I58" s="128"/>
      <c r="J58" s="128"/>
      <c r="K58" s="128"/>
      <c r="L58" s="128"/>
    </row>
    <row r="59" spans="1:12" s="172" customFormat="1" x14ac:dyDescent="0.25">
      <c r="A59" s="178"/>
      <c r="B59" s="71" t="s">
        <v>25</v>
      </c>
      <c r="C59" s="124"/>
      <c r="D59" s="73">
        <f>D65+D70+D79+D84+D89+D94</f>
        <v>141252.4</v>
      </c>
      <c r="E59" s="73">
        <f t="shared" ref="E59:F59" si="23">E65+E70+E79+E84+E89+E94</f>
        <v>141252.4</v>
      </c>
      <c r="F59" s="73">
        <f t="shared" si="23"/>
        <v>141251.4</v>
      </c>
      <c r="G59" s="72">
        <f>F59/E59*100</f>
        <v>99.999292047427161</v>
      </c>
      <c r="H59" s="128"/>
      <c r="I59" s="128"/>
      <c r="J59" s="128"/>
      <c r="K59" s="128"/>
      <c r="L59" s="128"/>
    </row>
    <row r="60" spans="1:12" s="172" customFormat="1" x14ac:dyDescent="0.25">
      <c r="A60" s="178"/>
      <c r="B60" s="138" t="s">
        <v>37</v>
      </c>
      <c r="C60" s="124"/>
      <c r="D60" s="127">
        <f>D66+D71+D80+D85+D90+D95</f>
        <v>3000</v>
      </c>
      <c r="E60" s="127">
        <f t="shared" ref="E60:F60" si="24">E66+E71+E80+E85+E90+E95</f>
        <v>3000</v>
      </c>
      <c r="F60" s="127">
        <f t="shared" si="24"/>
        <v>3301.9</v>
      </c>
      <c r="G60" s="130">
        <f>F60/E60*100</f>
        <v>110.06333333333333</v>
      </c>
      <c r="H60" s="128"/>
      <c r="I60" s="128"/>
      <c r="J60" s="128"/>
      <c r="K60" s="128"/>
      <c r="L60" s="128"/>
    </row>
    <row r="61" spans="1:12" ht="15.75" customHeight="1" x14ac:dyDescent="0.25">
      <c r="A61" s="180"/>
      <c r="B61" s="139"/>
      <c r="C61" s="124"/>
      <c r="D61" s="129"/>
      <c r="E61" s="129"/>
      <c r="F61" s="129"/>
      <c r="G61" s="131"/>
      <c r="H61" s="129"/>
      <c r="I61" s="129"/>
      <c r="J61" s="129"/>
      <c r="K61" s="129"/>
      <c r="L61" s="129"/>
    </row>
    <row r="62" spans="1:12" ht="126" x14ac:dyDescent="0.25">
      <c r="A62" s="173" t="s">
        <v>147</v>
      </c>
      <c r="B62" s="21" t="s">
        <v>100</v>
      </c>
      <c r="C62" s="124"/>
      <c r="D62" s="104">
        <f>D63+D64+D65+D66</f>
        <v>142426.6</v>
      </c>
      <c r="E62" s="104">
        <f t="shared" ref="E62:F62" si="25">E63+E64+E65+E66</f>
        <v>142426.6</v>
      </c>
      <c r="F62" s="104">
        <f t="shared" si="25"/>
        <v>142728.5</v>
      </c>
      <c r="G62" s="64">
        <f>F62/E62*100</f>
        <v>100.21196883166488</v>
      </c>
      <c r="H62" s="123" t="s">
        <v>102</v>
      </c>
      <c r="I62" s="123" t="s">
        <v>1</v>
      </c>
      <c r="J62" s="123" t="s">
        <v>1</v>
      </c>
      <c r="K62" s="123" t="s">
        <v>1</v>
      </c>
      <c r="L62" s="123" t="s">
        <v>1</v>
      </c>
    </row>
    <row r="63" spans="1:12" x14ac:dyDescent="0.25">
      <c r="A63" s="181"/>
      <c r="B63" s="21" t="s">
        <v>36</v>
      </c>
      <c r="C63" s="124"/>
      <c r="D63" s="104">
        <v>0</v>
      </c>
      <c r="E63" s="104">
        <v>0</v>
      </c>
      <c r="F63" s="104">
        <v>0</v>
      </c>
      <c r="G63" s="104">
        <v>0</v>
      </c>
      <c r="H63" s="124"/>
      <c r="I63" s="124"/>
      <c r="J63" s="124"/>
      <c r="K63" s="124"/>
      <c r="L63" s="124"/>
    </row>
    <row r="64" spans="1:12" x14ac:dyDescent="0.25">
      <c r="A64" s="181"/>
      <c r="B64" s="21" t="s">
        <v>24</v>
      </c>
      <c r="C64" s="124"/>
      <c r="D64" s="104">
        <v>0</v>
      </c>
      <c r="E64" s="104">
        <v>0</v>
      </c>
      <c r="F64" s="104">
        <v>0</v>
      </c>
      <c r="G64" s="104">
        <v>0</v>
      </c>
      <c r="H64" s="124"/>
      <c r="I64" s="124"/>
      <c r="J64" s="124"/>
      <c r="K64" s="124"/>
      <c r="L64" s="124"/>
    </row>
    <row r="65" spans="1:12" x14ac:dyDescent="0.25">
      <c r="A65" s="181"/>
      <c r="B65" s="21" t="s">
        <v>25</v>
      </c>
      <c r="C65" s="124"/>
      <c r="D65" s="104">
        <v>139426.6</v>
      </c>
      <c r="E65" s="104">
        <v>139426.6</v>
      </c>
      <c r="F65" s="104">
        <v>139426.6</v>
      </c>
      <c r="G65" s="64">
        <f t="shared" ref="G65:G66" si="26">F65/E65*100</f>
        <v>100</v>
      </c>
      <c r="H65" s="124"/>
      <c r="I65" s="124"/>
      <c r="J65" s="124"/>
      <c r="K65" s="124"/>
      <c r="L65" s="124"/>
    </row>
    <row r="66" spans="1:12" ht="32.25" customHeight="1" x14ac:dyDescent="0.25">
      <c r="A66" s="174"/>
      <c r="B66" s="21" t="s">
        <v>37</v>
      </c>
      <c r="C66" s="124"/>
      <c r="D66" s="64">
        <v>3000</v>
      </c>
      <c r="E66" s="64">
        <v>3000</v>
      </c>
      <c r="F66" s="64">
        <v>3301.9</v>
      </c>
      <c r="G66" s="64">
        <f t="shared" si="26"/>
        <v>110.06333333333333</v>
      </c>
      <c r="H66" s="125"/>
      <c r="I66" s="125"/>
      <c r="J66" s="125"/>
      <c r="K66" s="125"/>
      <c r="L66" s="125"/>
    </row>
    <row r="67" spans="1:12" ht="330.75" x14ac:dyDescent="0.25">
      <c r="A67" s="173" t="s">
        <v>150</v>
      </c>
      <c r="B67" s="22" t="s">
        <v>103</v>
      </c>
      <c r="C67" s="124"/>
      <c r="D67" s="104">
        <f>D68+D69+D70+D71</f>
        <v>186.3</v>
      </c>
      <c r="E67" s="104">
        <f t="shared" ref="E67:F67" si="27">E68+E69+E70+E71</f>
        <v>186.3</v>
      </c>
      <c r="F67" s="104">
        <f t="shared" si="27"/>
        <v>178.4</v>
      </c>
      <c r="G67" s="64">
        <f>F67/E67*100</f>
        <v>95.759527643585614</v>
      </c>
      <c r="H67" s="123" t="s">
        <v>104</v>
      </c>
      <c r="I67" s="123" t="s">
        <v>77</v>
      </c>
      <c r="J67" s="123">
        <v>45</v>
      </c>
      <c r="K67" s="123">
        <v>45</v>
      </c>
      <c r="L67" s="123" t="s">
        <v>234</v>
      </c>
    </row>
    <row r="68" spans="1:12" x14ac:dyDescent="0.25">
      <c r="A68" s="181"/>
      <c r="B68" s="21" t="s">
        <v>36</v>
      </c>
      <c r="C68" s="124"/>
      <c r="D68" s="104">
        <v>0</v>
      </c>
      <c r="E68" s="104">
        <v>0</v>
      </c>
      <c r="F68" s="104">
        <v>0</v>
      </c>
      <c r="G68" s="104">
        <v>0</v>
      </c>
      <c r="H68" s="124"/>
      <c r="I68" s="124"/>
      <c r="J68" s="124"/>
      <c r="K68" s="124"/>
      <c r="L68" s="124"/>
    </row>
    <row r="69" spans="1:12" x14ac:dyDescent="0.25">
      <c r="A69" s="181"/>
      <c r="B69" s="21" t="s">
        <v>24</v>
      </c>
      <c r="C69" s="124"/>
      <c r="D69" s="104">
        <v>186.3</v>
      </c>
      <c r="E69" s="104">
        <v>186.3</v>
      </c>
      <c r="F69" s="104">
        <v>178.4</v>
      </c>
      <c r="G69" s="64">
        <f t="shared" ref="G69" si="28">F69/E69*100</f>
        <v>95.759527643585614</v>
      </c>
      <c r="H69" s="124"/>
      <c r="I69" s="124"/>
      <c r="J69" s="124"/>
      <c r="K69" s="124"/>
      <c r="L69" s="124"/>
    </row>
    <row r="70" spans="1:12" x14ac:dyDescent="0.25">
      <c r="A70" s="181"/>
      <c r="B70" s="21" t="s">
        <v>25</v>
      </c>
      <c r="C70" s="124"/>
      <c r="D70" s="104">
        <v>0</v>
      </c>
      <c r="E70" s="104">
        <v>0</v>
      </c>
      <c r="F70" s="104">
        <v>0</v>
      </c>
      <c r="G70" s="104">
        <v>0</v>
      </c>
      <c r="H70" s="124"/>
      <c r="I70" s="124"/>
      <c r="J70" s="124"/>
      <c r="K70" s="124"/>
      <c r="L70" s="124"/>
    </row>
    <row r="71" spans="1:12" x14ac:dyDescent="0.25">
      <c r="A71" s="174"/>
      <c r="B71" s="21" t="s">
        <v>37</v>
      </c>
      <c r="C71" s="124"/>
      <c r="D71" s="104">
        <v>0</v>
      </c>
      <c r="E71" s="104">
        <v>0</v>
      </c>
      <c r="F71" s="104">
        <v>0</v>
      </c>
      <c r="G71" s="104">
        <v>0</v>
      </c>
      <c r="H71" s="125"/>
      <c r="I71" s="125"/>
      <c r="J71" s="125"/>
      <c r="K71" s="125"/>
      <c r="L71" s="125"/>
    </row>
    <row r="72" spans="1:12" x14ac:dyDescent="0.25">
      <c r="A72" s="173" t="s">
        <v>154</v>
      </c>
      <c r="B72" s="135" t="s">
        <v>106</v>
      </c>
      <c r="C72" s="124"/>
      <c r="D72" s="132">
        <f>D77+D78+D79+D80</f>
        <v>150</v>
      </c>
      <c r="E72" s="132">
        <f t="shared" ref="E72:F72" si="29">E77+E78+E79+E80</f>
        <v>150</v>
      </c>
      <c r="F72" s="132">
        <f t="shared" si="29"/>
        <v>150</v>
      </c>
      <c r="G72" s="132">
        <f>F72/E72*100</f>
        <v>100</v>
      </c>
      <c r="H72" s="123" t="s">
        <v>105</v>
      </c>
      <c r="I72" s="123" t="s">
        <v>77</v>
      </c>
      <c r="J72" s="123">
        <v>15</v>
      </c>
      <c r="K72" s="123">
        <v>15</v>
      </c>
      <c r="L72" s="123" t="s">
        <v>235</v>
      </c>
    </row>
    <row r="73" spans="1:12" ht="15.75" customHeight="1" x14ac:dyDescent="0.25">
      <c r="A73" s="181"/>
      <c r="B73" s="136"/>
      <c r="C73" s="124"/>
      <c r="D73" s="133"/>
      <c r="E73" s="133"/>
      <c r="F73" s="133"/>
      <c r="G73" s="133"/>
      <c r="H73" s="124"/>
      <c r="I73" s="124"/>
      <c r="J73" s="124"/>
      <c r="K73" s="124"/>
      <c r="L73" s="124"/>
    </row>
    <row r="74" spans="1:12" ht="15.75" customHeight="1" x14ac:dyDescent="0.25">
      <c r="A74" s="181"/>
      <c r="B74" s="136"/>
      <c r="C74" s="124"/>
      <c r="D74" s="133"/>
      <c r="E74" s="133"/>
      <c r="F74" s="133"/>
      <c r="G74" s="133"/>
      <c r="H74" s="124"/>
      <c r="I74" s="124"/>
      <c r="J74" s="124"/>
      <c r="K74" s="124"/>
      <c r="L74" s="124"/>
    </row>
    <row r="75" spans="1:12" ht="15.75" customHeight="1" x14ac:dyDescent="0.25">
      <c r="A75" s="181"/>
      <c r="B75" s="136"/>
      <c r="C75" s="124"/>
      <c r="D75" s="133"/>
      <c r="E75" s="133"/>
      <c r="F75" s="133"/>
      <c r="G75" s="133"/>
      <c r="H75" s="124"/>
      <c r="I75" s="124"/>
      <c r="J75" s="124"/>
      <c r="K75" s="124"/>
      <c r="L75" s="124"/>
    </row>
    <row r="76" spans="1:12" ht="119.25" customHeight="1" x14ac:dyDescent="0.25">
      <c r="A76" s="181"/>
      <c r="B76" s="137"/>
      <c r="C76" s="124"/>
      <c r="D76" s="134"/>
      <c r="E76" s="134"/>
      <c r="F76" s="134"/>
      <c r="G76" s="134"/>
      <c r="H76" s="124"/>
      <c r="I76" s="124"/>
      <c r="J76" s="124"/>
      <c r="K76" s="124"/>
      <c r="L76" s="124"/>
    </row>
    <row r="77" spans="1:12" x14ac:dyDescent="0.25">
      <c r="A77" s="181"/>
      <c r="B77" s="21" t="s">
        <v>36</v>
      </c>
      <c r="C77" s="124"/>
      <c r="D77" s="104">
        <v>0</v>
      </c>
      <c r="E77" s="104">
        <v>0</v>
      </c>
      <c r="F77" s="104">
        <v>0</v>
      </c>
      <c r="G77" s="104">
        <v>0</v>
      </c>
      <c r="H77" s="124"/>
      <c r="I77" s="124"/>
      <c r="J77" s="124"/>
      <c r="K77" s="124"/>
      <c r="L77" s="124"/>
    </row>
    <row r="78" spans="1:12" x14ac:dyDescent="0.25">
      <c r="A78" s="181"/>
      <c r="B78" s="21" t="s">
        <v>24</v>
      </c>
      <c r="C78" s="124"/>
      <c r="D78" s="104">
        <v>0</v>
      </c>
      <c r="E78" s="104">
        <v>0</v>
      </c>
      <c r="F78" s="104">
        <v>0</v>
      </c>
      <c r="G78" s="104">
        <v>0</v>
      </c>
      <c r="H78" s="124"/>
      <c r="I78" s="124"/>
      <c r="J78" s="124"/>
      <c r="K78" s="124"/>
      <c r="L78" s="124"/>
    </row>
    <row r="79" spans="1:12" x14ac:dyDescent="0.25">
      <c r="A79" s="181"/>
      <c r="B79" s="21" t="s">
        <v>25</v>
      </c>
      <c r="C79" s="124"/>
      <c r="D79" s="64">
        <v>150</v>
      </c>
      <c r="E79" s="64">
        <v>150</v>
      </c>
      <c r="F79" s="64">
        <v>150</v>
      </c>
      <c r="G79" s="64">
        <f t="shared" ref="G79" si="30">F79/E79*100</f>
        <v>100</v>
      </c>
      <c r="H79" s="124"/>
      <c r="I79" s="124"/>
      <c r="J79" s="124"/>
      <c r="K79" s="124"/>
      <c r="L79" s="124"/>
    </row>
    <row r="80" spans="1:12" x14ac:dyDescent="0.25">
      <c r="A80" s="174"/>
      <c r="B80" s="21" t="s">
        <v>37</v>
      </c>
      <c r="C80" s="124"/>
      <c r="D80" s="104">
        <v>0</v>
      </c>
      <c r="E80" s="104">
        <v>0</v>
      </c>
      <c r="F80" s="104">
        <v>0</v>
      </c>
      <c r="G80" s="104">
        <v>0</v>
      </c>
      <c r="H80" s="125"/>
      <c r="I80" s="125"/>
      <c r="J80" s="125"/>
      <c r="K80" s="125"/>
      <c r="L80" s="125"/>
    </row>
    <row r="81" spans="1:12" ht="31.5" x14ac:dyDescent="0.25">
      <c r="A81" s="183" t="s">
        <v>157</v>
      </c>
      <c r="B81" s="21" t="s">
        <v>107</v>
      </c>
      <c r="C81" s="124"/>
      <c r="D81" s="64">
        <f>D82+D83+D84+D85</f>
        <v>390</v>
      </c>
      <c r="E81" s="64">
        <f t="shared" ref="E81:F81" si="31">E82+E83+E84+E85</f>
        <v>390</v>
      </c>
      <c r="F81" s="104">
        <f t="shared" si="31"/>
        <v>389.1</v>
      </c>
      <c r="G81" s="64">
        <f>F81/E81*100</f>
        <v>99.769230769230774</v>
      </c>
      <c r="H81" s="126" t="s">
        <v>108</v>
      </c>
      <c r="I81" s="126" t="s">
        <v>63</v>
      </c>
      <c r="J81" s="126">
        <v>2</v>
      </c>
      <c r="K81" s="123">
        <v>2</v>
      </c>
      <c r="L81" s="126" t="s">
        <v>235</v>
      </c>
    </row>
    <row r="82" spans="1:12" x14ac:dyDescent="0.25">
      <c r="A82" s="183"/>
      <c r="B82" s="21" t="s">
        <v>36</v>
      </c>
      <c r="C82" s="124"/>
      <c r="D82" s="104">
        <v>0</v>
      </c>
      <c r="E82" s="104">
        <v>0</v>
      </c>
      <c r="F82" s="104">
        <v>0</v>
      </c>
      <c r="G82" s="104">
        <v>0</v>
      </c>
      <c r="H82" s="126"/>
      <c r="I82" s="126"/>
      <c r="J82" s="126"/>
      <c r="K82" s="124"/>
      <c r="L82" s="126"/>
    </row>
    <row r="83" spans="1:12" x14ac:dyDescent="0.25">
      <c r="A83" s="183"/>
      <c r="B83" s="21" t="s">
        <v>24</v>
      </c>
      <c r="C83" s="124"/>
      <c r="D83" s="104">
        <v>0</v>
      </c>
      <c r="E83" s="104">
        <v>0</v>
      </c>
      <c r="F83" s="104">
        <v>0</v>
      </c>
      <c r="G83" s="104">
        <v>0</v>
      </c>
      <c r="H83" s="126"/>
      <c r="I83" s="126"/>
      <c r="J83" s="126"/>
      <c r="K83" s="124"/>
      <c r="L83" s="126"/>
    </row>
    <row r="84" spans="1:12" x14ac:dyDescent="0.25">
      <c r="A84" s="183"/>
      <c r="B84" s="21" t="s">
        <v>25</v>
      </c>
      <c r="C84" s="124"/>
      <c r="D84" s="64">
        <v>390</v>
      </c>
      <c r="E84" s="64">
        <v>390</v>
      </c>
      <c r="F84" s="104">
        <v>389.1</v>
      </c>
      <c r="G84" s="64">
        <f t="shared" ref="G84" si="32">F84/E84*100</f>
        <v>99.769230769230774</v>
      </c>
      <c r="H84" s="126"/>
      <c r="I84" s="126"/>
      <c r="J84" s="126"/>
      <c r="K84" s="124"/>
      <c r="L84" s="126"/>
    </row>
    <row r="85" spans="1:12" ht="50.25" customHeight="1" x14ac:dyDescent="0.25">
      <c r="A85" s="183"/>
      <c r="B85" s="21" t="s">
        <v>37</v>
      </c>
      <c r="C85" s="124"/>
      <c r="D85" s="104">
        <v>0</v>
      </c>
      <c r="E85" s="104">
        <v>0</v>
      </c>
      <c r="F85" s="104">
        <v>0</v>
      </c>
      <c r="G85" s="104">
        <v>0</v>
      </c>
      <c r="H85" s="126"/>
      <c r="I85" s="126"/>
      <c r="J85" s="126"/>
      <c r="K85" s="124"/>
      <c r="L85" s="126"/>
    </row>
    <row r="86" spans="1:12" ht="83.25" customHeight="1" x14ac:dyDescent="0.25">
      <c r="A86" s="173" t="s">
        <v>160</v>
      </c>
      <c r="B86" s="21" t="s">
        <v>110</v>
      </c>
      <c r="C86" s="124"/>
      <c r="D86" s="104">
        <f>D87+D88+D89+D90</f>
        <v>1076.9000000000001</v>
      </c>
      <c r="E86" s="104">
        <f t="shared" ref="E86:F86" si="33">E87+E88+E89+E90</f>
        <v>1076.9000000000001</v>
      </c>
      <c r="F86" s="64">
        <f t="shared" si="33"/>
        <v>1076.9000000000001</v>
      </c>
      <c r="G86" s="64">
        <f>F86/E86*100</f>
        <v>100</v>
      </c>
      <c r="H86" s="123" t="s">
        <v>111</v>
      </c>
      <c r="I86" s="123" t="s">
        <v>63</v>
      </c>
      <c r="J86" s="123">
        <v>2</v>
      </c>
      <c r="K86" s="123">
        <v>2</v>
      </c>
      <c r="L86" s="123" t="s">
        <v>235</v>
      </c>
    </row>
    <row r="87" spans="1:12" ht="21" customHeight="1" x14ac:dyDescent="0.25">
      <c r="A87" s="181"/>
      <c r="B87" s="21" t="s">
        <v>36</v>
      </c>
      <c r="C87" s="124"/>
      <c r="D87" s="104">
        <v>0</v>
      </c>
      <c r="E87" s="104">
        <v>0</v>
      </c>
      <c r="F87" s="104">
        <v>0</v>
      </c>
      <c r="G87" s="104">
        <v>0</v>
      </c>
      <c r="H87" s="124"/>
      <c r="I87" s="124"/>
      <c r="J87" s="124"/>
      <c r="K87" s="124"/>
      <c r="L87" s="124"/>
    </row>
    <row r="88" spans="1:12" ht="16.5" customHeight="1" x14ac:dyDescent="0.25">
      <c r="A88" s="181"/>
      <c r="B88" s="21" t="s">
        <v>24</v>
      </c>
      <c r="C88" s="124"/>
      <c r="D88" s="104">
        <v>0</v>
      </c>
      <c r="E88" s="104">
        <v>0</v>
      </c>
      <c r="F88" s="104">
        <v>0</v>
      </c>
      <c r="G88" s="104">
        <v>0</v>
      </c>
      <c r="H88" s="124"/>
      <c r="I88" s="124"/>
      <c r="J88" s="124"/>
      <c r="K88" s="124"/>
      <c r="L88" s="124"/>
    </row>
    <row r="89" spans="1:12" ht="20.25" customHeight="1" x14ac:dyDescent="0.25">
      <c r="A89" s="181"/>
      <c r="B89" s="21" t="s">
        <v>25</v>
      </c>
      <c r="C89" s="124"/>
      <c r="D89" s="104">
        <v>1076.9000000000001</v>
      </c>
      <c r="E89" s="104">
        <v>1076.9000000000001</v>
      </c>
      <c r="F89" s="64">
        <v>1076.9000000000001</v>
      </c>
      <c r="G89" s="64">
        <f t="shared" ref="G89" si="34">F89/E89*100</f>
        <v>100</v>
      </c>
      <c r="H89" s="124"/>
      <c r="I89" s="124"/>
      <c r="J89" s="124"/>
      <c r="K89" s="124"/>
      <c r="L89" s="124"/>
    </row>
    <row r="90" spans="1:12" ht="19.5" customHeight="1" x14ac:dyDescent="0.25">
      <c r="A90" s="174"/>
      <c r="B90" s="21" t="s">
        <v>37</v>
      </c>
      <c r="C90" s="124"/>
      <c r="D90" s="104">
        <v>0</v>
      </c>
      <c r="E90" s="104">
        <v>0</v>
      </c>
      <c r="F90" s="104">
        <v>0</v>
      </c>
      <c r="G90" s="104">
        <v>0</v>
      </c>
      <c r="H90" s="125"/>
      <c r="I90" s="125"/>
      <c r="J90" s="125"/>
      <c r="K90" s="125"/>
      <c r="L90" s="125"/>
    </row>
    <row r="91" spans="1:12" ht="264.75" customHeight="1" x14ac:dyDescent="0.25">
      <c r="A91" s="173" t="s">
        <v>162</v>
      </c>
      <c r="B91" s="21" t="s">
        <v>112</v>
      </c>
      <c r="C91" s="124"/>
      <c r="D91" s="64">
        <f>D92+D93+D94+D95</f>
        <v>208.9</v>
      </c>
      <c r="E91" s="64">
        <f t="shared" ref="E91:F91" si="35">E92+E93+E94+E95</f>
        <v>208.9</v>
      </c>
      <c r="F91" s="104">
        <f t="shared" si="35"/>
        <v>208.8</v>
      </c>
      <c r="G91" s="64">
        <f>F91/E91*100</f>
        <v>99.95213020584012</v>
      </c>
      <c r="H91" s="123" t="s">
        <v>113</v>
      </c>
      <c r="I91" s="123" t="s">
        <v>63</v>
      </c>
      <c r="J91" s="123">
        <v>1</v>
      </c>
      <c r="K91" s="126">
        <v>1</v>
      </c>
      <c r="L91" s="126" t="s">
        <v>235</v>
      </c>
    </row>
    <row r="92" spans="1:12" ht="19.5" customHeight="1" x14ac:dyDescent="0.25">
      <c r="A92" s="181"/>
      <c r="B92" s="21" t="s">
        <v>36</v>
      </c>
      <c r="C92" s="124"/>
      <c r="D92" s="104">
        <v>0</v>
      </c>
      <c r="E92" s="104">
        <v>0</v>
      </c>
      <c r="F92" s="104">
        <v>0</v>
      </c>
      <c r="G92" s="104">
        <v>0</v>
      </c>
      <c r="H92" s="124"/>
      <c r="I92" s="124"/>
      <c r="J92" s="124"/>
      <c r="K92" s="126"/>
      <c r="L92" s="126"/>
    </row>
    <row r="93" spans="1:12" ht="19.5" customHeight="1" x14ac:dyDescent="0.25">
      <c r="A93" s="181"/>
      <c r="B93" s="21" t="s">
        <v>24</v>
      </c>
      <c r="C93" s="124"/>
      <c r="D93" s="104">
        <v>0</v>
      </c>
      <c r="E93" s="104">
        <v>0</v>
      </c>
      <c r="F93" s="104">
        <v>0</v>
      </c>
      <c r="G93" s="104">
        <v>0</v>
      </c>
      <c r="H93" s="124"/>
      <c r="I93" s="124"/>
      <c r="J93" s="124"/>
      <c r="K93" s="126"/>
      <c r="L93" s="126"/>
    </row>
    <row r="94" spans="1:12" ht="19.5" customHeight="1" x14ac:dyDescent="0.25">
      <c r="A94" s="181"/>
      <c r="B94" s="21" t="s">
        <v>25</v>
      </c>
      <c r="C94" s="124"/>
      <c r="D94" s="64">
        <v>208.9</v>
      </c>
      <c r="E94" s="64">
        <v>208.9</v>
      </c>
      <c r="F94" s="104">
        <v>208.8</v>
      </c>
      <c r="G94" s="64">
        <f t="shared" ref="G94" si="36">F94/E94*100</f>
        <v>99.95213020584012</v>
      </c>
      <c r="H94" s="124"/>
      <c r="I94" s="124"/>
      <c r="J94" s="124"/>
      <c r="K94" s="126"/>
      <c r="L94" s="126"/>
    </row>
    <row r="95" spans="1:12" ht="19.5" customHeight="1" x14ac:dyDescent="0.25">
      <c r="A95" s="174"/>
      <c r="B95" s="21" t="s">
        <v>37</v>
      </c>
      <c r="C95" s="124"/>
      <c r="D95" s="104">
        <v>0</v>
      </c>
      <c r="E95" s="104">
        <v>0</v>
      </c>
      <c r="F95" s="104">
        <v>0</v>
      </c>
      <c r="G95" s="104">
        <v>0</v>
      </c>
      <c r="H95" s="125"/>
      <c r="I95" s="125"/>
      <c r="J95" s="125"/>
      <c r="K95" s="126"/>
      <c r="L95" s="126"/>
    </row>
    <row r="96" spans="1:12" s="172" customFormat="1" ht="124.5" customHeight="1" x14ac:dyDescent="0.25">
      <c r="A96" s="177" t="s">
        <v>66</v>
      </c>
      <c r="B96" s="71" t="s">
        <v>114</v>
      </c>
      <c r="C96" s="124"/>
      <c r="D96" s="73">
        <f>D97+D98+D99+D100</f>
        <v>9730.7000000000007</v>
      </c>
      <c r="E96" s="73">
        <f t="shared" ref="E96:F96" si="37">E97+E98+E99+E100</f>
        <v>9730.7000000000007</v>
      </c>
      <c r="F96" s="73">
        <f t="shared" si="37"/>
        <v>8935.2000000000007</v>
      </c>
      <c r="G96" s="72">
        <f>F96/E96*100</f>
        <v>91.824843022598586</v>
      </c>
      <c r="H96" s="127" t="s">
        <v>1</v>
      </c>
      <c r="I96" s="127" t="s">
        <v>1</v>
      </c>
      <c r="J96" s="127" t="s">
        <v>1</v>
      </c>
      <c r="K96" s="127" t="s">
        <v>1</v>
      </c>
      <c r="L96" s="127" t="s">
        <v>1</v>
      </c>
    </row>
    <row r="97" spans="1:12" s="172" customFormat="1" ht="19.5" customHeight="1" x14ac:dyDescent="0.25">
      <c r="A97" s="178"/>
      <c r="B97" s="71" t="s">
        <v>36</v>
      </c>
      <c r="C97" s="124"/>
      <c r="D97" s="73">
        <f>D102+D107+D112+D117+D122+D127</f>
        <v>369.3</v>
      </c>
      <c r="E97" s="73">
        <f t="shared" ref="E97:F98" si="38">E102+E107+E112+E117+E122+E127</f>
        <v>369.3</v>
      </c>
      <c r="F97" s="73">
        <f t="shared" si="38"/>
        <v>369.3</v>
      </c>
      <c r="G97" s="72">
        <f t="shared" ref="G97:G99" si="39">F97/E97*100</f>
        <v>100</v>
      </c>
      <c r="H97" s="128"/>
      <c r="I97" s="128"/>
      <c r="J97" s="128"/>
      <c r="K97" s="128"/>
      <c r="L97" s="128"/>
    </row>
    <row r="98" spans="1:12" s="172" customFormat="1" ht="19.5" customHeight="1" x14ac:dyDescent="0.25">
      <c r="A98" s="178"/>
      <c r="B98" s="71" t="s">
        <v>24</v>
      </c>
      <c r="C98" s="124"/>
      <c r="D98" s="73">
        <f>D103+D108+D113+D118+D123+D128</f>
        <v>104.1</v>
      </c>
      <c r="E98" s="73">
        <f t="shared" si="38"/>
        <v>104.1</v>
      </c>
      <c r="F98" s="73">
        <f t="shared" si="38"/>
        <v>104.1</v>
      </c>
      <c r="G98" s="72">
        <f t="shared" si="39"/>
        <v>100</v>
      </c>
      <c r="H98" s="128"/>
      <c r="I98" s="128"/>
      <c r="J98" s="128"/>
      <c r="K98" s="128"/>
      <c r="L98" s="128"/>
    </row>
    <row r="99" spans="1:12" s="172" customFormat="1" ht="19.5" customHeight="1" x14ac:dyDescent="0.25">
      <c r="A99" s="178"/>
      <c r="B99" s="71" t="s">
        <v>25</v>
      </c>
      <c r="C99" s="124"/>
      <c r="D99" s="73">
        <f>D104+D109+D114+D119+D124+D129</f>
        <v>9257.3000000000011</v>
      </c>
      <c r="E99" s="73">
        <f t="shared" ref="E99:F99" si="40">E104+E109+E114+E119+E124+E129</f>
        <v>9257.3000000000011</v>
      </c>
      <c r="F99" s="73">
        <f t="shared" si="40"/>
        <v>8461.8000000000011</v>
      </c>
      <c r="G99" s="72">
        <f t="shared" si="39"/>
        <v>91.406781675002435</v>
      </c>
      <c r="H99" s="128"/>
      <c r="I99" s="128"/>
      <c r="J99" s="128"/>
      <c r="K99" s="128"/>
      <c r="L99" s="128"/>
    </row>
    <row r="100" spans="1:12" s="172" customFormat="1" ht="19.5" customHeight="1" x14ac:dyDescent="0.25">
      <c r="A100" s="180"/>
      <c r="B100" s="71" t="s">
        <v>37</v>
      </c>
      <c r="C100" s="125"/>
      <c r="D100" s="73">
        <f>D105+D110+D115+D120+D125+D130</f>
        <v>0</v>
      </c>
      <c r="E100" s="73">
        <f t="shared" ref="E100:F100" si="41">E105+E110+E115+E120+E125+E130</f>
        <v>0</v>
      </c>
      <c r="F100" s="73">
        <f t="shared" si="41"/>
        <v>0</v>
      </c>
      <c r="G100" s="73">
        <v>0</v>
      </c>
      <c r="H100" s="129"/>
      <c r="I100" s="129"/>
      <c r="J100" s="129"/>
      <c r="K100" s="129"/>
      <c r="L100" s="129"/>
    </row>
    <row r="101" spans="1:12" ht="149.25" customHeight="1" x14ac:dyDescent="0.25">
      <c r="A101" s="173" t="s">
        <v>173</v>
      </c>
      <c r="B101" s="21" t="s">
        <v>115</v>
      </c>
      <c r="C101" s="123" t="s">
        <v>453</v>
      </c>
      <c r="D101" s="104">
        <f>D102+D103+D104+D105</f>
        <v>9145.1</v>
      </c>
      <c r="E101" s="104">
        <f t="shared" ref="E101:F101" si="42">E102+E103+E104+E105</f>
        <v>9145.1</v>
      </c>
      <c r="F101" s="104">
        <f t="shared" si="42"/>
        <v>8349.7000000000007</v>
      </c>
      <c r="G101" s="64">
        <f>F101/E101*100</f>
        <v>91.302446118686504</v>
      </c>
      <c r="H101" s="123" t="s">
        <v>116</v>
      </c>
      <c r="I101" s="123" t="s">
        <v>1</v>
      </c>
      <c r="J101" s="123" t="s">
        <v>1</v>
      </c>
      <c r="K101" s="123" t="s">
        <v>1</v>
      </c>
      <c r="L101" s="123" t="s">
        <v>1</v>
      </c>
    </row>
    <row r="102" spans="1:12" ht="19.5" customHeight="1" x14ac:dyDescent="0.25">
      <c r="A102" s="181"/>
      <c r="B102" s="21" t="s">
        <v>36</v>
      </c>
      <c r="C102" s="124"/>
      <c r="D102" s="104">
        <v>0</v>
      </c>
      <c r="E102" s="104">
        <v>0</v>
      </c>
      <c r="F102" s="104">
        <v>0</v>
      </c>
      <c r="G102" s="104">
        <v>0</v>
      </c>
      <c r="H102" s="124"/>
      <c r="I102" s="124"/>
      <c r="J102" s="124"/>
      <c r="K102" s="124"/>
      <c r="L102" s="124"/>
    </row>
    <row r="103" spans="1:12" ht="19.5" customHeight="1" x14ac:dyDescent="0.25">
      <c r="A103" s="181"/>
      <c r="B103" s="21" t="s">
        <v>24</v>
      </c>
      <c r="C103" s="124"/>
      <c r="D103" s="104">
        <v>0</v>
      </c>
      <c r="E103" s="104">
        <v>0</v>
      </c>
      <c r="F103" s="104">
        <v>0</v>
      </c>
      <c r="G103" s="104">
        <v>0</v>
      </c>
      <c r="H103" s="124"/>
      <c r="I103" s="124"/>
      <c r="J103" s="124"/>
      <c r="K103" s="124"/>
      <c r="L103" s="124"/>
    </row>
    <row r="104" spans="1:12" ht="19.5" customHeight="1" x14ac:dyDescent="0.25">
      <c r="A104" s="181"/>
      <c r="B104" s="21" t="s">
        <v>25</v>
      </c>
      <c r="C104" s="124"/>
      <c r="D104" s="104">
        <v>9145.1</v>
      </c>
      <c r="E104" s="104">
        <v>9145.1</v>
      </c>
      <c r="F104" s="104">
        <v>8349.7000000000007</v>
      </c>
      <c r="G104" s="64">
        <f t="shared" ref="G104" si="43">F104/E104*100</f>
        <v>91.302446118686504</v>
      </c>
      <c r="H104" s="124"/>
      <c r="I104" s="124"/>
      <c r="J104" s="124"/>
      <c r="K104" s="124"/>
      <c r="L104" s="124"/>
    </row>
    <row r="105" spans="1:12" ht="19.5" customHeight="1" x14ac:dyDescent="0.25">
      <c r="A105" s="174"/>
      <c r="B105" s="21" t="s">
        <v>37</v>
      </c>
      <c r="C105" s="124"/>
      <c r="D105" s="104">
        <v>0</v>
      </c>
      <c r="E105" s="104">
        <v>0</v>
      </c>
      <c r="F105" s="104">
        <v>0</v>
      </c>
      <c r="G105" s="104">
        <v>0</v>
      </c>
      <c r="H105" s="125"/>
      <c r="I105" s="125"/>
      <c r="J105" s="125"/>
      <c r="K105" s="125"/>
      <c r="L105" s="125"/>
    </row>
    <row r="106" spans="1:12" ht="242.25" hidden="1" customHeight="1" x14ac:dyDescent="0.25">
      <c r="A106" s="173" t="s">
        <v>176</v>
      </c>
      <c r="B106" s="21" t="s">
        <v>121</v>
      </c>
      <c r="C106" s="124"/>
      <c r="D106" s="64">
        <f>D107+D108+D109+D110</f>
        <v>0</v>
      </c>
      <c r="E106" s="64">
        <f t="shared" ref="E106:F106" si="44">E107+E108+E109+E110</f>
        <v>0</v>
      </c>
      <c r="F106" s="64">
        <f t="shared" si="44"/>
        <v>0</v>
      </c>
      <c r="G106" s="64" t="e">
        <f>F106/E106*100</f>
        <v>#DIV/0!</v>
      </c>
      <c r="H106" s="123" t="s">
        <v>118</v>
      </c>
      <c r="I106" s="126" t="s">
        <v>77</v>
      </c>
      <c r="J106" s="126">
        <v>2</v>
      </c>
      <c r="K106" s="126"/>
      <c r="L106" s="126"/>
    </row>
    <row r="107" spans="1:12" ht="19.5" hidden="1" customHeight="1" x14ac:dyDescent="0.25">
      <c r="A107" s="181"/>
      <c r="B107" s="21" t="s">
        <v>36</v>
      </c>
      <c r="C107" s="124"/>
      <c r="D107" s="104">
        <v>0</v>
      </c>
      <c r="E107" s="104">
        <v>0</v>
      </c>
      <c r="F107" s="104">
        <v>0</v>
      </c>
      <c r="G107" s="104">
        <v>0</v>
      </c>
      <c r="H107" s="124"/>
      <c r="I107" s="126"/>
      <c r="J107" s="126"/>
      <c r="K107" s="126"/>
      <c r="L107" s="126"/>
    </row>
    <row r="108" spans="1:12" ht="19.5" hidden="1" customHeight="1" x14ac:dyDescent="0.25">
      <c r="A108" s="181"/>
      <c r="B108" s="21" t="s">
        <v>24</v>
      </c>
      <c r="C108" s="124"/>
      <c r="D108" s="104">
        <v>0</v>
      </c>
      <c r="E108" s="104">
        <v>0</v>
      </c>
      <c r="F108" s="104">
        <v>0</v>
      </c>
      <c r="G108" s="104">
        <v>0</v>
      </c>
      <c r="H108" s="124"/>
      <c r="I108" s="126"/>
      <c r="J108" s="126"/>
      <c r="K108" s="126"/>
      <c r="L108" s="126"/>
    </row>
    <row r="109" spans="1:12" ht="19.5" hidden="1" customHeight="1" x14ac:dyDescent="0.25">
      <c r="A109" s="181"/>
      <c r="B109" s="21" t="s">
        <v>25</v>
      </c>
      <c r="C109" s="124"/>
      <c r="D109" s="104">
        <v>0</v>
      </c>
      <c r="E109" s="104">
        <v>0</v>
      </c>
      <c r="F109" s="64">
        <v>0</v>
      </c>
      <c r="G109" s="64">
        <v>0</v>
      </c>
      <c r="H109" s="124"/>
      <c r="I109" s="126"/>
      <c r="J109" s="126"/>
      <c r="K109" s="126"/>
      <c r="L109" s="126"/>
    </row>
    <row r="110" spans="1:12" ht="19.5" hidden="1" customHeight="1" x14ac:dyDescent="0.25">
      <c r="A110" s="174"/>
      <c r="B110" s="21" t="s">
        <v>37</v>
      </c>
      <c r="C110" s="124"/>
      <c r="D110" s="104">
        <v>0</v>
      </c>
      <c r="E110" s="104">
        <v>0</v>
      </c>
      <c r="F110" s="104">
        <v>0</v>
      </c>
      <c r="G110" s="104">
        <v>0</v>
      </c>
      <c r="H110" s="125"/>
      <c r="I110" s="126"/>
      <c r="J110" s="126"/>
      <c r="K110" s="126"/>
      <c r="L110" s="126"/>
    </row>
    <row r="111" spans="1:12" ht="107.25" hidden="1" customHeight="1" x14ac:dyDescent="0.25">
      <c r="A111" s="173" t="s">
        <v>119</v>
      </c>
      <c r="B111" s="21" t="s">
        <v>120</v>
      </c>
      <c r="C111" s="124"/>
      <c r="D111" s="104">
        <f>D112+D113+D114+D115</f>
        <v>0</v>
      </c>
      <c r="E111" s="104">
        <f t="shared" ref="E111:F111" si="45">E112+E113+E114+E115</f>
        <v>0</v>
      </c>
      <c r="F111" s="104">
        <f t="shared" si="45"/>
        <v>0</v>
      </c>
      <c r="G111" s="104" t="e">
        <f>F111/E111*100</f>
        <v>#DIV/0!</v>
      </c>
      <c r="H111" s="123" t="s">
        <v>122</v>
      </c>
      <c r="I111" s="124" t="s">
        <v>63</v>
      </c>
      <c r="J111" s="124">
        <v>0</v>
      </c>
      <c r="K111" s="124"/>
      <c r="L111" s="124"/>
    </row>
    <row r="112" spans="1:12" ht="19.5" hidden="1" customHeight="1" x14ac:dyDescent="0.25">
      <c r="A112" s="181"/>
      <c r="B112" s="21" t="s">
        <v>36</v>
      </c>
      <c r="C112" s="124"/>
      <c r="D112" s="104"/>
      <c r="E112" s="104"/>
      <c r="F112" s="104"/>
      <c r="G112" s="104" t="e">
        <f t="shared" ref="G112:G115" si="46">F112/E112*100</f>
        <v>#DIV/0!</v>
      </c>
      <c r="H112" s="124"/>
      <c r="I112" s="124"/>
      <c r="J112" s="124"/>
      <c r="K112" s="124"/>
      <c r="L112" s="124"/>
    </row>
    <row r="113" spans="1:12" ht="19.5" hidden="1" customHeight="1" x14ac:dyDescent="0.25">
      <c r="A113" s="181"/>
      <c r="B113" s="21" t="s">
        <v>24</v>
      </c>
      <c r="C113" s="124"/>
      <c r="D113" s="104"/>
      <c r="E113" s="104"/>
      <c r="F113" s="104"/>
      <c r="G113" s="104" t="e">
        <f t="shared" si="46"/>
        <v>#DIV/0!</v>
      </c>
      <c r="H113" s="124"/>
      <c r="I113" s="124"/>
      <c r="J113" s="124"/>
      <c r="K113" s="124"/>
      <c r="L113" s="124"/>
    </row>
    <row r="114" spans="1:12" ht="19.5" hidden="1" customHeight="1" x14ac:dyDescent="0.25">
      <c r="A114" s="181"/>
      <c r="B114" s="21" t="s">
        <v>25</v>
      </c>
      <c r="C114" s="124"/>
      <c r="D114" s="104"/>
      <c r="E114" s="104"/>
      <c r="F114" s="104"/>
      <c r="G114" s="104" t="e">
        <f t="shared" si="46"/>
        <v>#DIV/0!</v>
      </c>
      <c r="H114" s="124"/>
      <c r="I114" s="124"/>
      <c r="J114" s="124"/>
      <c r="K114" s="124"/>
      <c r="L114" s="124"/>
    </row>
    <row r="115" spans="1:12" ht="19.5" hidden="1" customHeight="1" x14ac:dyDescent="0.25">
      <c r="A115" s="174"/>
      <c r="B115" s="21" t="s">
        <v>37</v>
      </c>
      <c r="C115" s="124"/>
      <c r="D115" s="104"/>
      <c r="E115" s="104"/>
      <c r="F115" s="104"/>
      <c r="G115" s="104" t="e">
        <f t="shared" si="46"/>
        <v>#DIV/0!</v>
      </c>
      <c r="H115" s="124"/>
      <c r="I115" s="124"/>
      <c r="J115" s="124"/>
      <c r="K115" s="124"/>
      <c r="L115" s="124"/>
    </row>
    <row r="116" spans="1:12" ht="141" customHeight="1" x14ac:dyDescent="0.25">
      <c r="A116" s="173" t="s">
        <v>246</v>
      </c>
      <c r="B116" s="21" t="s">
        <v>123</v>
      </c>
      <c r="C116" s="124"/>
      <c r="D116" s="104">
        <f>D117+D118+D119+D120</f>
        <v>28.6</v>
      </c>
      <c r="E116" s="104">
        <f t="shared" ref="E116:F116" si="47">E117+E118+E119+E120</f>
        <v>28.6</v>
      </c>
      <c r="F116" s="64">
        <f t="shared" si="47"/>
        <v>28.6</v>
      </c>
      <c r="G116" s="64">
        <f>F116/E116*100</f>
        <v>100</v>
      </c>
      <c r="H116" s="123" t="s">
        <v>124</v>
      </c>
      <c r="I116" s="123" t="s">
        <v>63</v>
      </c>
      <c r="J116" s="123">
        <v>7000</v>
      </c>
      <c r="K116" s="123">
        <v>7000</v>
      </c>
      <c r="L116" s="123" t="s">
        <v>445</v>
      </c>
    </row>
    <row r="117" spans="1:12" ht="19.5" customHeight="1" x14ac:dyDescent="0.25">
      <c r="A117" s="181"/>
      <c r="B117" s="21" t="s">
        <v>36</v>
      </c>
      <c r="C117" s="124"/>
      <c r="D117" s="104">
        <v>0</v>
      </c>
      <c r="E117" s="104">
        <v>0</v>
      </c>
      <c r="F117" s="104">
        <v>0</v>
      </c>
      <c r="G117" s="104">
        <v>0</v>
      </c>
      <c r="H117" s="124"/>
      <c r="I117" s="124"/>
      <c r="J117" s="124"/>
      <c r="K117" s="124"/>
      <c r="L117" s="124"/>
    </row>
    <row r="118" spans="1:12" ht="19.5" customHeight="1" x14ac:dyDescent="0.25">
      <c r="A118" s="181"/>
      <c r="B118" s="21" t="s">
        <v>24</v>
      </c>
      <c r="C118" s="124"/>
      <c r="D118" s="104">
        <v>0</v>
      </c>
      <c r="E118" s="104">
        <v>0</v>
      </c>
      <c r="F118" s="104">
        <v>0</v>
      </c>
      <c r="G118" s="104">
        <v>0</v>
      </c>
      <c r="H118" s="124"/>
      <c r="I118" s="124"/>
      <c r="J118" s="124"/>
      <c r="K118" s="124"/>
      <c r="L118" s="124"/>
    </row>
    <row r="119" spans="1:12" ht="19.5" customHeight="1" x14ac:dyDescent="0.25">
      <c r="A119" s="181"/>
      <c r="B119" s="21" t="s">
        <v>25</v>
      </c>
      <c r="C119" s="124"/>
      <c r="D119" s="104">
        <v>28.6</v>
      </c>
      <c r="E119" s="104">
        <v>28.6</v>
      </c>
      <c r="F119" s="64">
        <v>28.6</v>
      </c>
      <c r="G119" s="64">
        <f t="shared" ref="G119" si="48">F119/E119*100</f>
        <v>100</v>
      </c>
      <c r="H119" s="124"/>
      <c r="I119" s="124"/>
      <c r="J119" s="124"/>
      <c r="K119" s="124"/>
      <c r="L119" s="124"/>
    </row>
    <row r="120" spans="1:12" ht="19.5" customHeight="1" x14ac:dyDescent="0.25">
      <c r="A120" s="174"/>
      <c r="B120" s="21" t="s">
        <v>37</v>
      </c>
      <c r="C120" s="124"/>
      <c r="D120" s="104">
        <v>0</v>
      </c>
      <c r="E120" s="104">
        <v>0</v>
      </c>
      <c r="F120" s="104">
        <v>0</v>
      </c>
      <c r="G120" s="104">
        <v>0</v>
      </c>
      <c r="H120" s="125"/>
      <c r="I120" s="125"/>
      <c r="J120" s="125"/>
      <c r="K120" s="125"/>
      <c r="L120" s="125"/>
    </row>
    <row r="121" spans="1:12" ht="120" customHeight="1" x14ac:dyDescent="0.25">
      <c r="A121" s="173" t="s">
        <v>247</v>
      </c>
      <c r="B121" s="21" t="s">
        <v>125</v>
      </c>
      <c r="C121" s="124"/>
      <c r="D121" s="64">
        <f>D122+D123+D124+D125</f>
        <v>557</v>
      </c>
      <c r="E121" s="64">
        <f t="shared" ref="E121:F121" si="49">E122+E123+E124+E125</f>
        <v>557</v>
      </c>
      <c r="F121" s="104">
        <f t="shared" si="49"/>
        <v>556.9</v>
      </c>
      <c r="G121" s="64">
        <f>F121/E121*100</f>
        <v>99.982046678635541</v>
      </c>
      <c r="H121" s="123" t="s">
        <v>126</v>
      </c>
      <c r="I121" s="123" t="s">
        <v>63</v>
      </c>
      <c r="J121" s="123">
        <v>850</v>
      </c>
      <c r="K121" s="123">
        <v>1405</v>
      </c>
      <c r="L121" s="123" t="s">
        <v>235</v>
      </c>
    </row>
    <row r="122" spans="1:12" ht="19.5" customHeight="1" x14ac:dyDescent="0.25">
      <c r="A122" s="181"/>
      <c r="B122" s="21" t="s">
        <v>36</v>
      </c>
      <c r="C122" s="124"/>
      <c r="D122" s="104">
        <v>369.3</v>
      </c>
      <c r="E122" s="104">
        <v>369.3</v>
      </c>
      <c r="F122" s="104">
        <v>369.3</v>
      </c>
      <c r="G122" s="64">
        <f t="shared" ref="G122:G124" si="50">F122/E122*100</f>
        <v>100</v>
      </c>
      <c r="H122" s="124"/>
      <c r="I122" s="124"/>
      <c r="J122" s="124"/>
      <c r="K122" s="124"/>
      <c r="L122" s="124"/>
    </row>
    <row r="123" spans="1:12" ht="19.5" customHeight="1" x14ac:dyDescent="0.25">
      <c r="A123" s="181"/>
      <c r="B123" s="21" t="s">
        <v>24</v>
      </c>
      <c r="C123" s="124"/>
      <c r="D123" s="104">
        <v>104.1</v>
      </c>
      <c r="E123" s="104">
        <v>104.1</v>
      </c>
      <c r="F123" s="104">
        <v>104.1</v>
      </c>
      <c r="G123" s="64">
        <f t="shared" si="50"/>
        <v>100</v>
      </c>
      <c r="H123" s="124"/>
      <c r="I123" s="124"/>
      <c r="J123" s="124"/>
      <c r="K123" s="124"/>
      <c r="L123" s="124"/>
    </row>
    <row r="124" spans="1:12" ht="19.5" customHeight="1" x14ac:dyDescent="0.25">
      <c r="A124" s="181"/>
      <c r="B124" s="21" t="s">
        <v>25</v>
      </c>
      <c r="C124" s="124"/>
      <c r="D124" s="104">
        <v>83.6</v>
      </c>
      <c r="E124" s="104">
        <v>83.6</v>
      </c>
      <c r="F124" s="104">
        <v>83.5</v>
      </c>
      <c r="G124" s="64">
        <f t="shared" si="50"/>
        <v>99.880382775119628</v>
      </c>
      <c r="H124" s="124"/>
      <c r="I124" s="124"/>
      <c r="J124" s="124"/>
      <c r="K124" s="124"/>
      <c r="L124" s="124"/>
    </row>
    <row r="125" spans="1:12" ht="19.5" customHeight="1" x14ac:dyDescent="0.25">
      <c r="A125" s="174"/>
      <c r="B125" s="21" t="s">
        <v>37</v>
      </c>
      <c r="C125" s="124"/>
      <c r="D125" s="104">
        <v>0</v>
      </c>
      <c r="E125" s="104">
        <v>0</v>
      </c>
      <c r="F125" s="104">
        <v>0</v>
      </c>
      <c r="G125" s="104">
        <v>0</v>
      </c>
      <c r="H125" s="125"/>
      <c r="I125" s="125"/>
      <c r="J125" s="125"/>
      <c r="K125" s="125"/>
      <c r="L125" s="125"/>
    </row>
    <row r="126" spans="1:12" ht="84" hidden="1" customHeight="1" x14ac:dyDescent="0.25">
      <c r="A126" s="173" t="s">
        <v>127</v>
      </c>
      <c r="B126" s="21" t="s">
        <v>128</v>
      </c>
      <c r="C126" s="124"/>
      <c r="D126" s="104">
        <f>D127+D128+D129+D130</f>
        <v>0</v>
      </c>
      <c r="E126" s="104">
        <f t="shared" ref="E126:F126" si="51">E127+E128+E129+E130</f>
        <v>0</v>
      </c>
      <c r="F126" s="104">
        <f t="shared" si="51"/>
        <v>0</v>
      </c>
      <c r="G126" s="104" t="e">
        <f>F126/E126*100</f>
        <v>#DIV/0!</v>
      </c>
      <c r="H126" s="123" t="s">
        <v>129</v>
      </c>
      <c r="I126" s="123" t="s">
        <v>63</v>
      </c>
      <c r="J126" s="123">
        <v>0</v>
      </c>
      <c r="K126" s="123"/>
      <c r="L126" s="123"/>
    </row>
    <row r="127" spans="1:12" ht="19.5" hidden="1" customHeight="1" x14ac:dyDescent="0.25">
      <c r="A127" s="181"/>
      <c r="B127" s="21" t="s">
        <v>36</v>
      </c>
      <c r="C127" s="124"/>
      <c r="D127" s="104"/>
      <c r="E127" s="104"/>
      <c r="F127" s="104"/>
      <c r="G127" s="104" t="e">
        <f t="shared" ref="G127:G130" si="52">F127/E127*100</f>
        <v>#DIV/0!</v>
      </c>
      <c r="H127" s="124"/>
      <c r="I127" s="124"/>
      <c r="J127" s="124"/>
      <c r="K127" s="124"/>
      <c r="L127" s="124"/>
    </row>
    <row r="128" spans="1:12" ht="19.5" hidden="1" customHeight="1" x14ac:dyDescent="0.25">
      <c r="A128" s="181"/>
      <c r="B128" s="21" t="s">
        <v>24</v>
      </c>
      <c r="C128" s="124"/>
      <c r="D128" s="104"/>
      <c r="E128" s="104"/>
      <c r="F128" s="104"/>
      <c r="G128" s="104" t="e">
        <f t="shared" si="52"/>
        <v>#DIV/0!</v>
      </c>
      <c r="H128" s="124"/>
      <c r="I128" s="124"/>
      <c r="J128" s="124"/>
      <c r="K128" s="124"/>
      <c r="L128" s="124"/>
    </row>
    <row r="129" spans="1:12" ht="19.5" hidden="1" customHeight="1" x14ac:dyDescent="0.25">
      <c r="A129" s="181"/>
      <c r="B129" s="21" t="s">
        <v>25</v>
      </c>
      <c r="C129" s="124"/>
      <c r="D129" s="104"/>
      <c r="E129" s="104"/>
      <c r="F129" s="104"/>
      <c r="G129" s="104" t="e">
        <f t="shared" si="52"/>
        <v>#DIV/0!</v>
      </c>
      <c r="H129" s="124"/>
      <c r="I129" s="124"/>
      <c r="J129" s="124"/>
      <c r="K129" s="124"/>
      <c r="L129" s="124"/>
    </row>
    <row r="130" spans="1:12" ht="19.5" hidden="1" customHeight="1" x14ac:dyDescent="0.25">
      <c r="A130" s="174"/>
      <c r="B130" s="21" t="s">
        <v>37</v>
      </c>
      <c r="C130" s="125"/>
      <c r="D130" s="104"/>
      <c r="E130" s="104"/>
      <c r="F130" s="104"/>
      <c r="G130" s="104" t="e">
        <f t="shared" si="52"/>
        <v>#DIV/0!</v>
      </c>
      <c r="H130" s="125"/>
      <c r="I130" s="125"/>
      <c r="J130" s="125"/>
      <c r="K130" s="125"/>
      <c r="L130" s="125"/>
    </row>
    <row r="131" spans="1:12" s="172" customFormat="1" ht="91.5" customHeight="1" x14ac:dyDescent="0.25">
      <c r="A131" s="177" t="s">
        <v>68</v>
      </c>
      <c r="B131" s="71" t="s">
        <v>131</v>
      </c>
      <c r="C131" s="123" t="s">
        <v>453</v>
      </c>
      <c r="D131" s="73">
        <f>D132+D133+D134+D135</f>
        <v>10379.1</v>
      </c>
      <c r="E131" s="73">
        <f t="shared" ref="E131:F131" si="53">E132+E133+E134+E135</f>
        <v>10379.1</v>
      </c>
      <c r="F131" s="73">
        <f t="shared" si="53"/>
        <v>9532.2999999999993</v>
      </c>
      <c r="G131" s="72">
        <f>F131/E131*100</f>
        <v>91.841296451522751</v>
      </c>
      <c r="H131" s="127" t="s">
        <v>1</v>
      </c>
      <c r="I131" s="127" t="s">
        <v>1</v>
      </c>
      <c r="J131" s="127" t="s">
        <v>1</v>
      </c>
      <c r="K131" s="127" t="s">
        <v>1</v>
      </c>
      <c r="L131" s="127" t="s">
        <v>1</v>
      </c>
    </row>
    <row r="132" spans="1:12" s="172" customFormat="1" ht="19.5" customHeight="1" x14ac:dyDescent="0.25">
      <c r="A132" s="178"/>
      <c r="B132" s="71" t="s">
        <v>36</v>
      </c>
      <c r="C132" s="124"/>
      <c r="D132" s="73">
        <f>D137+D142</f>
        <v>0</v>
      </c>
      <c r="E132" s="73">
        <f t="shared" ref="E132:F132" si="54">E137+E142</f>
        <v>0</v>
      </c>
      <c r="F132" s="73">
        <f t="shared" si="54"/>
        <v>0</v>
      </c>
      <c r="G132" s="73">
        <v>0</v>
      </c>
      <c r="H132" s="128"/>
      <c r="I132" s="128"/>
      <c r="J132" s="128"/>
      <c r="K132" s="128"/>
      <c r="L132" s="128"/>
    </row>
    <row r="133" spans="1:12" s="172" customFormat="1" ht="19.5" customHeight="1" x14ac:dyDescent="0.25">
      <c r="A133" s="178"/>
      <c r="B133" s="71" t="s">
        <v>24</v>
      </c>
      <c r="C133" s="124"/>
      <c r="D133" s="73">
        <f t="shared" ref="D133:F133" si="55">D138+D143</f>
        <v>0</v>
      </c>
      <c r="E133" s="73">
        <f t="shared" si="55"/>
        <v>0</v>
      </c>
      <c r="F133" s="73">
        <f t="shared" si="55"/>
        <v>0</v>
      </c>
      <c r="G133" s="73">
        <v>0</v>
      </c>
      <c r="H133" s="128"/>
      <c r="I133" s="128"/>
      <c r="J133" s="128"/>
      <c r="K133" s="128"/>
      <c r="L133" s="128"/>
    </row>
    <row r="134" spans="1:12" s="172" customFormat="1" ht="19.5" customHeight="1" x14ac:dyDescent="0.25">
      <c r="A134" s="178"/>
      <c r="B134" s="71" t="s">
        <v>25</v>
      </c>
      <c r="C134" s="124"/>
      <c r="D134" s="73">
        <f t="shared" ref="D134:F134" si="56">D139+D144</f>
        <v>10379.1</v>
      </c>
      <c r="E134" s="73">
        <f t="shared" si="56"/>
        <v>10379.1</v>
      </c>
      <c r="F134" s="73">
        <f t="shared" si="56"/>
        <v>9532.2999999999993</v>
      </c>
      <c r="G134" s="72">
        <f t="shared" ref="G134" si="57">F134/E134*100</f>
        <v>91.841296451522751</v>
      </c>
      <c r="H134" s="128"/>
      <c r="I134" s="128"/>
      <c r="J134" s="128"/>
      <c r="K134" s="128"/>
      <c r="L134" s="128"/>
    </row>
    <row r="135" spans="1:12" s="172" customFormat="1" ht="19.5" customHeight="1" x14ac:dyDescent="0.25">
      <c r="A135" s="180"/>
      <c r="B135" s="71" t="s">
        <v>37</v>
      </c>
      <c r="C135" s="124"/>
      <c r="D135" s="73">
        <f t="shared" ref="D135:F135" si="58">D140+D145</f>
        <v>0</v>
      </c>
      <c r="E135" s="73">
        <f t="shared" si="58"/>
        <v>0</v>
      </c>
      <c r="F135" s="73">
        <f t="shared" si="58"/>
        <v>0</v>
      </c>
      <c r="G135" s="73">
        <v>0</v>
      </c>
      <c r="H135" s="129"/>
      <c r="I135" s="129"/>
      <c r="J135" s="129"/>
      <c r="K135" s="129"/>
      <c r="L135" s="129"/>
    </row>
    <row r="136" spans="1:12" ht="112.5" customHeight="1" x14ac:dyDescent="0.25">
      <c r="A136" s="173" t="s">
        <v>248</v>
      </c>
      <c r="B136" s="21" t="s">
        <v>133</v>
      </c>
      <c r="C136" s="124"/>
      <c r="D136" s="104">
        <f>D137+D138+D139+D140</f>
        <v>10099.1</v>
      </c>
      <c r="E136" s="104">
        <f t="shared" ref="E136:F136" si="59">E137+E138+E139+E140</f>
        <v>10099.1</v>
      </c>
      <c r="F136" s="104">
        <f t="shared" si="59"/>
        <v>9252.2999999999993</v>
      </c>
      <c r="G136" s="64">
        <f>F136/E136*100</f>
        <v>91.615094414353749</v>
      </c>
      <c r="H136" s="123" t="s">
        <v>135</v>
      </c>
      <c r="I136" s="123" t="s">
        <v>1</v>
      </c>
      <c r="J136" s="123" t="s">
        <v>1</v>
      </c>
      <c r="K136" s="123" t="s">
        <v>1</v>
      </c>
      <c r="L136" s="123" t="s">
        <v>1</v>
      </c>
    </row>
    <row r="137" spans="1:12" ht="19.5" customHeight="1" x14ac:dyDescent="0.25">
      <c r="A137" s="181"/>
      <c r="B137" s="21" t="s">
        <v>36</v>
      </c>
      <c r="C137" s="124"/>
      <c r="D137" s="104">
        <v>0</v>
      </c>
      <c r="E137" s="104">
        <v>0</v>
      </c>
      <c r="F137" s="104">
        <v>0</v>
      </c>
      <c r="G137" s="104">
        <v>0</v>
      </c>
      <c r="H137" s="124"/>
      <c r="I137" s="124"/>
      <c r="J137" s="124"/>
      <c r="K137" s="124"/>
      <c r="L137" s="124"/>
    </row>
    <row r="138" spans="1:12" ht="19.5" customHeight="1" x14ac:dyDescent="0.25">
      <c r="A138" s="181"/>
      <c r="B138" s="21" t="s">
        <v>24</v>
      </c>
      <c r="C138" s="124"/>
      <c r="D138" s="104">
        <v>0</v>
      </c>
      <c r="E138" s="104">
        <v>0</v>
      </c>
      <c r="F138" s="104">
        <v>0</v>
      </c>
      <c r="G138" s="104">
        <v>0</v>
      </c>
      <c r="H138" s="124"/>
      <c r="I138" s="124"/>
      <c r="J138" s="124"/>
      <c r="K138" s="124"/>
      <c r="L138" s="124"/>
    </row>
    <row r="139" spans="1:12" ht="19.5" customHeight="1" x14ac:dyDescent="0.25">
      <c r="A139" s="181"/>
      <c r="B139" s="21" t="s">
        <v>25</v>
      </c>
      <c r="C139" s="124"/>
      <c r="D139" s="104">
        <v>10099.1</v>
      </c>
      <c r="E139" s="104">
        <v>10099.1</v>
      </c>
      <c r="F139" s="104">
        <v>9252.2999999999993</v>
      </c>
      <c r="G139" s="64">
        <f t="shared" ref="G139" si="60">F139/E139*100</f>
        <v>91.615094414353749</v>
      </c>
      <c r="H139" s="124"/>
      <c r="I139" s="124"/>
      <c r="J139" s="124"/>
      <c r="K139" s="124"/>
      <c r="L139" s="124"/>
    </row>
    <row r="140" spans="1:12" ht="19.5" customHeight="1" x14ac:dyDescent="0.25">
      <c r="A140" s="174"/>
      <c r="B140" s="21" t="s">
        <v>37</v>
      </c>
      <c r="C140" s="124"/>
      <c r="D140" s="104">
        <v>0</v>
      </c>
      <c r="E140" s="104">
        <v>0</v>
      </c>
      <c r="F140" s="104">
        <v>0</v>
      </c>
      <c r="G140" s="104">
        <v>0</v>
      </c>
      <c r="H140" s="125"/>
      <c r="I140" s="125"/>
      <c r="J140" s="125"/>
      <c r="K140" s="125"/>
      <c r="L140" s="125"/>
    </row>
    <row r="141" spans="1:12" ht="42" customHeight="1" x14ac:dyDescent="0.25">
      <c r="A141" s="173" t="s">
        <v>249</v>
      </c>
      <c r="B141" s="21" t="s">
        <v>134</v>
      </c>
      <c r="C141" s="124"/>
      <c r="D141" s="64">
        <f>D142+D143+D144+D145</f>
        <v>280</v>
      </c>
      <c r="E141" s="64">
        <f t="shared" ref="E141:F141" si="61">E142+E143+E144+E145</f>
        <v>280</v>
      </c>
      <c r="F141" s="104">
        <f t="shared" si="61"/>
        <v>280</v>
      </c>
      <c r="G141" s="64">
        <f>F141/E141*100</f>
        <v>100</v>
      </c>
      <c r="H141" s="123" t="s">
        <v>254</v>
      </c>
      <c r="I141" s="123" t="s">
        <v>63</v>
      </c>
      <c r="J141" s="123">
        <v>1</v>
      </c>
      <c r="K141" s="123">
        <v>1</v>
      </c>
      <c r="L141" s="123" t="s">
        <v>235</v>
      </c>
    </row>
    <row r="142" spans="1:12" ht="19.5" customHeight="1" x14ac:dyDescent="0.25">
      <c r="A142" s="181"/>
      <c r="B142" s="21" t="s">
        <v>36</v>
      </c>
      <c r="C142" s="124"/>
      <c r="D142" s="104">
        <v>0</v>
      </c>
      <c r="E142" s="104">
        <v>0</v>
      </c>
      <c r="F142" s="104">
        <v>0</v>
      </c>
      <c r="G142" s="104">
        <v>0</v>
      </c>
      <c r="H142" s="124"/>
      <c r="I142" s="124"/>
      <c r="J142" s="124"/>
      <c r="K142" s="124"/>
      <c r="L142" s="124"/>
    </row>
    <row r="143" spans="1:12" ht="19.5" customHeight="1" x14ac:dyDescent="0.25">
      <c r="A143" s="181"/>
      <c r="B143" s="21" t="s">
        <v>24</v>
      </c>
      <c r="C143" s="124"/>
      <c r="D143" s="104">
        <v>0</v>
      </c>
      <c r="E143" s="104">
        <v>0</v>
      </c>
      <c r="F143" s="104">
        <v>0</v>
      </c>
      <c r="G143" s="104">
        <v>0</v>
      </c>
      <c r="H143" s="124"/>
      <c r="I143" s="124"/>
      <c r="J143" s="124"/>
      <c r="K143" s="124"/>
      <c r="L143" s="124"/>
    </row>
    <row r="144" spans="1:12" ht="19.5" customHeight="1" x14ac:dyDescent="0.25">
      <c r="A144" s="181"/>
      <c r="B144" s="21" t="s">
        <v>25</v>
      </c>
      <c r="C144" s="124"/>
      <c r="D144" s="64">
        <v>280</v>
      </c>
      <c r="E144" s="64">
        <v>280</v>
      </c>
      <c r="F144" s="104">
        <v>280</v>
      </c>
      <c r="G144" s="64">
        <f t="shared" ref="G144" si="62">F144/E144*100</f>
        <v>100</v>
      </c>
      <c r="H144" s="124"/>
      <c r="I144" s="124"/>
      <c r="J144" s="124"/>
      <c r="K144" s="124"/>
      <c r="L144" s="124"/>
    </row>
    <row r="145" spans="1:12" ht="19.5" customHeight="1" x14ac:dyDescent="0.25">
      <c r="A145" s="174"/>
      <c r="B145" s="21" t="s">
        <v>37</v>
      </c>
      <c r="C145" s="125"/>
      <c r="D145" s="104">
        <v>0</v>
      </c>
      <c r="E145" s="104">
        <v>0</v>
      </c>
      <c r="F145" s="104">
        <v>0</v>
      </c>
      <c r="G145" s="104">
        <v>0</v>
      </c>
      <c r="H145" s="125"/>
      <c r="I145" s="125"/>
      <c r="J145" s="125"/>
      <c r="K145" s="125"/>
      <c r="L145" s="125"/>
    </row>
    <row r="146" spans="1:12" s="172" customFormat="1" ht="191.25" customHeight="1" x14ac:dyDescent="0.25">
      <c r="A146" s="173" t="s">
        <v>250</v>
      </c>
      <c r="B146" s="71" t="s">
        <v>136</v>
      </c>
      <c r="C146" s="123" t="s">
        <v>453</v>
      </c>
      <c r="D146" s="73">
        <f>D147+D148+D149+D150</f>
        <v>21247.599999999999</v>
      </c>
      <c r="E146" s="73">
        <f t="shared" ref="E146:F146" si="63">E147+E148+E149+E150</f>
        <v>21247.599999999999</v>
      </c>
      <c r="F146" s="73">
        <f t="shared" si="63"/>
        <v>20879.2</v>
      </c>
      <c r="G146" s="72">
        <f>F146/E146*100</f>
        <v>98.266157118921683</v>
      </c>
      <c r="H146" s="127" t="s">
        <v>1</v>
      </c>
      <c r="I146" s="127" t="s">
        <v>1</v>
      </c>
      <c r="J146" s="127" t="s">
        <v>1</v>
      </c>
      <c r="K146" s="127" t="s">
        <v>1</v>
      </c>
      <c r="L146" s="127" t="s">
        <v>1</v>
      </c>
    </row>
    <row r="147" spans="1:12" s="172" customFormat="1" ht="19.5" customHeight="1" x14ac:dyDescent="0.25">
      <c r="A147" s="181"/>
      <c r="B147" s="71" t="s">
        <v>36</v>
      </c>
      <c r="C147" s="124"/>
      <c r="D147" s="73">
        <f>D152</f>
        <v>0</v>
      </c>
      <c r="E147" s="73">
        <f t="shared" ref="E147:F147" si="64">E152</f>
        <v>0</v>
      </c>
      <c r="F147" s="73">
        <f t="shared" si="64"/>
        <v>0</v>
      </c>
      <c r="G147" s="73">
        <v>0</v>
      </c>
      <c r="H147" s="128"/>
      <c r="I147" s="128"/>
      <c r="J147" s="128"/>
      <c r="K147" s="128"/>
      <c r="L147" s="128"/>
    </row>
    <row r="148" spans="1:12" s="172" customFormat="1" ht="19.5" customHeight="1" x14ac:dyDescent="0.25">
      <c r="A148" s="181"/>
      <c r="B148" s="71" t="s">
        <v>24</v>
      </c>
      <c r="C148" s="124"/>
      <c r="D148" s="73">
        <f t="shared" ref="D148:F148" si="65">D153</f>
        <v>0</v>
      </c>
      <c r="E148" s="73">
        <f t="shared" si="65"/>
        <v>0</v>
      </c>
      <c r="F148" s="73">
        <f t="shared" si="65"/>
        <v>0</v>
      </c>
      <c r="G148" s="73">
        <v>0</v>
      </c>
      <c r="H148" s="128"/>
      <c r="I148" s="128"/>
      <c r="J148" s="128"/>
      <c r="K148" s="128"/>
      <c r="L148" s="128"/>
    </row>
    <row r="149" spans="1:12" s="172" customFormat="1" ht="19.5" customHeight="1" x14ac:dyDescent="0.25">
      <c r="A149" s="181"/>
      <c r="B149" s="71" t="s">
        <v>25</v>
      </c>
      <c r="C149" s="124"/>
      <c r="D149" s="73">
        <f>D154</f>
        <v>21247.599999999999</v>
      </c>
      <c r="E149" s="73">
        <f t="shared" ref="E149:F149" si="66">E154</f>
        <v>21247.599999999999</v>
      </c>
      <c r="F149" s="73">
        <f t="shared" si="66"/>
        <v>20879.2</v>
      </c>
      <c r="G149" s="72">
        <f t="shared" ref="G149" si="67">F149/E149*100</f>
        <v>98.266157118921683</v>
      </c>
      <c r="H149" s="128"/>
      <c r="I149" s="128"/>
      <c r="J149" s="128"/>
      <c r="K149" s="128"/>
      <c r="L149" s="128"/>
    </row>
    <row r="150" spans="1:12" ht="19.5" customHeight="1" x14ac:dyDescent="0.25">
      <c r="A150" s="174"/>
      <c r="B150" s="71" t="s">
        <v>37</v>
      </c>
      <c r="C150" s="124"/>
      <c r="D150" s="73">
        <f t="shared" ref="D150:F150" si="68">D155</f>
        <v>0</v>
      </c>
      <c r="E150" s="73">
        <f t="shared" si="68"/>
        <v>0</v>
      </c>
      <c r="F150" s="73">
        <f t="shared" si="68"/>
        <v>0</v>
      </c>
      <c r="G150" s="73">
        <v>0</v>
      </c>
      <c r="H150" s="129"/>
      <c r="I150" s="129"/>
      <c r="J150" s="129"/>
      <c r="K150" s="129"/>
      <c r="L150" s="129"/>
    </row>
    <row r="151" spans="1:12" ht="131.25" customHeight="1" x14ac:dyDescent="0.25">
      <c r="A151" s="173" t="s">
        <v>251</v>
      </c>
      <c r="B151" s="21" t="s">
        <v>137</v>
      </c>
      <c r="C151" s="124"/>
      <c r="D151" s="104">
        <f>D152+D153+D154+D155</f>
        <v>21247.599999999999</v>
      </c>
      <c r="E151" s="104">
        <f t="shared" ref="E151:F151" si="69">E152+E153+E154+E155</f>
        <v>21247.599999999999</v>
      </c>
      <c r="F151" s="104">
        <f t="shared" si="69"/>
        <v>20879.2</v>
      </c>
      <c r="G151" s="64">
        <f>F151/E151*100</f>
        <v>98.266157118921683</v>
      </c>
      <c r="H151" s="123" t="s">
        <v>138</v>
      </c>
      <c r="I151" s="123" t="s">
        <v>1</v>
      </c>
      <c r="J151" s="123" t="s">
        <v>1</v>
      </c>
      <c r="K151" s="123" t="s">
        <v>1</v>
      </c>
      <c r="L151" s="123" t="s">
        <v>1</v>
      </c>
    </row>
    <row r="152" spans="1:12" ht="19.5" customHeight="1" x14ac:dyDescent="0.25">
      <c r="A152" s="181"/>
      <c r="B152" s="21" t="s">
        <v>36</v>
      </c>
      <c r="C152" s="124"/>
      <c r="D152" s="104">
        <v>0</v>
      </c>
      <c r="E152" s="104">
        <v>0</v>
      </c>
      <c r="F152" s="104">
        <v>0</v>
      </c>
      <c r="G152" s="104">
        <v>0</v>
      </c>
      <c r="H152" s="124"/>
      <c r="I152" s="124"/>
      <c r="J152" s="124"/>
      <c r="K152" s="124"/>
      <c r="L152" s="124"/>
    </row>
    <row r="153" spans="1:12" ht="19.5" customHeight="1" x14ac:dyDescent="0.25">
      <c r="A153" s="181"/>
      <c r="B153" s="21" t="s">
        <v>24</v>
      </c>
      <c r="C153" s="124"/>
      <c r="D153" s="104">
        <v>0</v>
      </c>
      <c r="E153" s="104">
        <v>0</v>
      </c>
      <c r="F153" s="104">
        <v>0</v>
      </c>
      <c r="G153" s="104">
        <v>0</v>
      </c>
      <c r="H153" s="124"/>
      <c r="I153" s="124"/>
      <c r="J153" s="124"/>
      <c r="K153" s="124"/>
      <c r="L153" s="124"/>
    </row>
    <row r="154" spans="1:12" ht="19.5" customHeight="1" x14ac:dyDescent="0.25">
      <c r="A154" s="181"/>
      <c r="B154" s="21" t="s">
        <v>25</v>
      </c>
      <c r="C154" s="124"/>
      <c r="D154" s="104">
        <v>21247.599999999999</v>
      </c>
      <c r="E154" s="104">
        <v>21247.599999999999</v>
      </c>
      <c r="F154" s="104">
        <v>20879.2</v>
      </c>
      <c r="G154" s="64">
        <f t="shared" ref="G154" si="70">F154/E154*100</f>
        <v>98.266157118921683</v>
      </c>
      <c r="H154" s="124"/>
      <c r="I154" s="124"/>
      <c r="J154" s="124"/>
      <c r="K154" s="124"/>
      <c r="L154" s="124"/>
    </row>
    <row r="155" spans="1:12" ht="19.5" customHeight="1" x14ac:dyDescent="0.25">
      <c r="A155" s="174"/>
      <c r="B155" s="21" t="s">
        <v>37</v>
      </c>
      <c r="C155" s="125"/>
      <c r="D155" s="104">
        <v>0</v>
      </c>
      <c r="E155" s="104">
        <v>0</v>
      </c>
      <c r="F155" s="104">
        <v>0</v>
      </c>
      <c r="G155" s="104">
        <v>0</v>
      </c>
      <c r="H155" s="125"/>
      <c r="I155" s="125"/>
      <c r="J155" s="125"/>
      <c r="K155" s="125"/>
      <c r="L155" s="125"/>
    </row>
    <row r="156" spans="1:12" s="172" customFormat="1" ht="89.25" customHeight="1" x14ac:dyDescent="0.25">
      <c r="A156" s="177" t="s">
        <v>252</v>
      </c>
      <c r="B156" s="71" t="s">
        <v>139</v>
      </c>
      <c r="C156" s="123" t="s">
        <v>453</v>
      </c>
      <c r="D156" s="73">
        <f>D157+D158+D159+D160</f>
        <v>2449.5</v>
      </c>
      <c r="E156" s="73">
        <f t="shared" ref="E156:F156" si="71">E157+E158+E159+E160</f>
        <v>2449.5</v>
      </c>
      <c r="F156" s="73">
        <f t="shared" si="71"/>
        <v>2291.6</v>
      </c>
      <c r="G156" s="72">
        <f>F156/E156*100</f>
        <v>93.553786487038167</v>
      </c>
      <c r="H156" s="127" t="s">
        <v>1</v>
      </c>
      <c r="I156" s="127" t="s">
        <v>1</v>
      </c>
      <c r="J156" s="127" t="s">
        <v>1</v>
      </c>
      <c r="K156" s="127" t="s">
        <v>1</v>
      </c>
      <c r="L156" s="127" t="s">
        <v>1</v>
      </c>
    </row>
    <row r="157" spans="1:12" s="172" customFormat="1" ht="19.5" customHeight="1" x14ac:dyDescent="0.25">
      <c r="A157" s="178"/>
      <c r="B157" s="71" t="s">
        <v>36</v>
      </c>
      <c r="C157" s="124"/>
      <c r="D157" s="73">
        <f>D162</f>
        <v>0</v>
      </c>
      <c r="E157" s="73">
        <f t="shared" ref="E157:F157" si="72">E162</f>
        <v>0</v>
      </c>
      <c r="F157" s="73">
        <f t="shared" si="72"/>
        <v>0</v>
      </c>
      <c r="G157" s="73">
        <v>0</v>
      </c>
      <c r="H157" s="128"/>
      <c r="I157" s="128"/>
      <c r="J157" s="128"/>
      <c r="K157" s="128"/>
      <c r="L157" s="128"/>
    </row>
    <row r="158" spans="1:12" s="172" customFormat="1" ht="19.5" customHeight="1" x14ac:dyDescent="0.25">
      <c r="A158" s="178"/>
      <c r="B158" s="71" t="s">
        <v>24</v>
      </c>
      <c r="C158" s="124"/>
      <c r="D158" s="73">
        <f t="shared" ref="D158:F158" si="73">D163</f>
        <v>0</v>
      </c>
      <c r="E158" s="73">
        <f t="shared" si="73"/>
        <v>0</v>
      </c>
      <c r="F158" s="73">
        <f t="shared" si="73"/>
        <v>0</v>
      </c>
      <c r="G158" s="73">
        <v>0</v>
      </c>
      <c r="H158" s="128"/>
      <c r="I158" s="128"/>
      <c r="J158" s="128"/>
      <c r="K158" s="128"/>
      <c r="L158" s="128"/>
    </row>
    <row r="159" spans="1:12" s="172" customFormat="1" ht="19.5" customHeight="1" x14ac:dyDescent="0.25">
      <c r="A159" s="178"/>
      <c r="B159" s="71" t="s">
        <v>25</v>
      </c>
      <c r="C159" s="124"/>
      <c r="D159" s="73">
        <f t="shared" ref="D159:F159" si="74">D164</f>
        <v>2449.5</v>
      </c>
      <c r="E159" s="73">
        <f t="shared" si="74"/>
        <v>2449.5</v>
      </c>
      <c r="F159" s="73">
        <f t="shared" si="74"/>
        <v>2291.6</v>
      </c>
      <c r="G159" s="72">
        <f t="shared" ref="G159" si="75">F159/E159*100</f>
        <v>93.553786487038167</v>
      </c>
      <c r="H159" s="128"/>
      <c r="I159" s="128"/>
      <c r="J159" s="128"/>
      <c r="K159" s="128"/>
      <c r="L159" s="128"/>
    </row>
    <row r="160" spans="1:12" s="172" customFormat="1" ht="19.5" customHeight="1" x14ac:dyDescent="0.25">
      <c r="A160" s="180"/>
      <c r="B160" s="71" t="s">
        <v>37</v>
      </c>
      <c r="C160" s="124"/>
      <c r="D160" s="73">
        <f t="shared" ref="D160:F160" si="76">D165</f>
        <v>0</v>
      </c>
      <c r="E160" s="73">
        <f t="shared" si="76"/>
        <v>0</v>
      </c>
      <c r="F160" s="73">
        <f t="shared" si="76"/>
        <v>0</v>
      </c>
      <c r="G160" s="73">
        <v>0</v>
      </c>
      <c r="H160" s="129"/>
      <c r="I160" s="129"/>
      <c r="J160" s="129"/>
      <c r="K160" s="129"/>
      <c r="L160" s="129"/>
    </row>
    <row r="161" spans="1:12" ht="141.75" x14ac:dyDescent="0.25">
      <c r="A161" s="173" t="s">
        <v>253</v>
      </c>
      <c r="B161" s="21" t="s">
        <v>140</v>
      </c>
      <c r="C161" s="124"/>
      <c r="D161" s="64">
        <f>D162+D163+D164+D165</f>
        <v>2449.5</v>
      </c>
      <c r="E161" s="64">
        <f t="shared" ref="E161:F161" si="77">E162+E163+E164+E165</f>
        <v>2449.5</v>
      </c>
      <c r="F161" s="104">
        <f t="shared" si="77"/>
        <v>2291.6</v>
      </c>
      <c r="G161" s="64">
        <f>F161/E161*100</f>
        <v>93.553786487038167</v>
      </c>
      <c r="H161" s="123" t="s">
        <v>241</v>
      </c>
      <c r="I161" s="123" t="s">
        <v>242</v>
      </c>
      <c r="J161" s="123">
        <v>100</v>
      </c>
      <c r="K161" s="123">
        <v>100</v>
      </c>
      <c r="L161" s="123" t="s">
        <v>444</v>
      </c>
    </row>
    <row r="162" spans="1:12" ht="19.5" customHeight="1" x14ac:dyDescent="0.25">
      <c r="A162" s="181"/>
      <c r="B162" s="21" t="s">
        <v>36</v>
      </c>
      <c r="C162" s="124"/>
      <c r="D162" s="104">
        <v>0</v>
      </c>
      <c r="E162" s="104">
        <v>0</v>
      </c>
      <c r="F162" s="104">
        <v>0</v>
      </c>
      <c r="G162" s="104">
        <v>0</v>
      </c>
      <c r="H162" s="124"/>
      <c r="I162" s="124"/>
      <c r="J162" s="124"/>
      <c r="K162" s="124"/>
      <c r="L162" s="124"/>
    </row>
    <row r="163" spans="1:12" ht="19.5" customHeight="1" x14ac:dyDescent="0.25">
      <c r="A163" s="181"/>
      <c r="B163" s="21" t="s">
        <v>24</v>
      </c>
      <c r="C163" s="124"/>
      <c r="D163" s="104">
        <v>0</v>
      </c>
      <c r="E163" s="104">
        <v>0</v>
      </c>
      <c r="F163" s="104">
        <v>0</v>
      </c>
      <c r="G163" s="104">
        <v>0</v>
      </c>
      <c r="H163" s="124"/>
      <c r="I163" s="124"/>
      <c r="J163" s="124"/>
      <c r="K163" s="124"/>
      <c r="L163" s="124"/>
    </row>
    <row r="164" spans="1:12" ht="19.5" customHeight="1" x14ac:dyDescent="0.25">
      <c r="A164" s="181"/>
      <c r="B164" s="21" t="s">
        <v>25</v>
      </c>
      <c r="C164" s="124"/>
      <c r="D164" s="64">
        <v>2449.5</v>
      </c>
      <c r="E164" s="64">
        <v>2449.5</v>
      </c>
      <c r="F164" s="104">
        <v>2291.6</v>
      </c>
      <c r="G164" s="64">
        <f t="shared" ref="G164" si="78">F164/E164*100</f>
        <v>93.553786487038167</v>
      </c>
      <c r="H164" s="124"/>
      <c r="I164" s="124"/>
      <c r="J164" s="124"/>
      <c r="K164" s="124"/>
      <c r="L164" s="124"/>
    </row>
    <row r="165" spans="1:12" ht="19.5" customHeight="1" x14ac:dyDescent="0.25">
      <c r="A165" s="174"/>
      <c r="B165" s="21" t="s">
        <v>37</v>
      </c>
      <c r="C165" s="125"/>
      <c r="D165" s="104">
        <v>0</v>
      </c>
      <c r="E165" s="104">
        <v>0</v>
      </c>
      <c r="F165" s="104">
        <v>0</v>
      </c>
      <c r="G165" s="104">
        <v>0</v>
      </c>
      <c r="H165" s="125"/>
      <c r="I165" s="125"/>
      <c r="J165" s="125"/>
      <c r="K165" s="125"/>
      <c r="L165" s="125"/>
    </row>
    <row r="166" spans="1:12" s="172" customFormat="1" ht="31.5" x14ac:dyDescent="0.25">
      <c r="A166" s="177"/>
      <c r="B166" s="184" t="s">
        <v>38</v>
      </c>
      <c r="C166" s="185"/>
      <c r="D166" s="184">
        <f>D167+D168+D169+D170</f>
        <v>222940.2</v>
      </c>
      <c r="E166" s="184">
        <f t="shared" ref="E166:F166" si="79">E167+E168+E169+E170</f>
        <v>222940.2</v>
      </c>
      <c r="F166" s="184">
        <f t="shared" si="79"/>
        <v>220852.19999999998</v>
      </c>
      <c r="G166" s="186">
        <f>F166/E166*100</f>
        <v>99.063425977010866</v>
      </c>
      <c r="H166" s="127" t="s">
        <v>1</v>
      </c>
      <c r="I166" s="101"/>
      <c r="J166" s="127" t="s">
        <v>1</v>
      </c>
      <c r="K166" s="127" t="s">
        <v>1</v>
      </c>
      <c r="L166" s="127" t="s">
        <v>1</v>
      </c>
    </row>
    <row r="167" spans="1:12" s="172" customFormat="1" x14ac:dyDescent="0.25">
      <c r="A167" s="178"/>
      <c r="B167" s="71" t="s">
        <v>36</v>
      </c>
      <c r="C167" s="187"/>
      <c r="D167" s="186">
        <f>D8+D43+D57+D97+D132+D147+D157</f>
        <v>369.3</v>
      </c>
      <c r="E167" s="186">
        <f t="shared" ref="E167:F167" si="80">E8+E43+E57+E97+E132+E147+E157</f>
        <v>369.3</v>
      </c>
      <c r="F167" s="186">
        <f t="shared" si="80"/>
        <v>369.3</v>
      </c>
      <c r="G167" s="186">
        <f t="shared" ref="G167:G170" si="81">F167/E167*100</f>
        <v>100</v>
      </c>
      <c r="H167" s="128"/>
      <c r="I167" s="102"/>
      <c r="J167" s="128"/>
      <c r="K167" s="128"/>
      <c r="L167" s="128"/>
    </row>
    <row r="168" spans="1:12" s="172" customFormat="1" x14ac:dyDescent="0.25">
      <c r="A168" s="178"/>
      <c r="B168" s="71" t="s">
        <v>24</v>
      </c>
      <c r="C168" s="187"/>
      <c r="D168" s="186">
        <f t="shared" ref="D168:F168" si="82">D9+D44+D58+D98+D133+D148+D158</f>
        <v>290.39999999999998</v>
      </c>
      <c r="E168" s="186">
        <f t="shared" si="82"/>
        <v>290.39999999999998</v>
      </c>
      <c r="F168" s="186">
        <f t="shared" si="82"/>
        <v>282.5</v>
      </c>
      <c r="G168" s="186">
        <f t="shared" si="81"/>
        <v>97.279614325068877</v>
      </c>
      <c r="H168" s="128"/>
      <c r="I168" s="102"/>
      <c r="J168" s="128"/>
      <c r="K168" s="128"/>
      <c r="L168" s="128"/>
    </row>
    <row r="169" spans="1:12" s="172" customFormat="1" x14ac:dyDescent="0.25">
      <c r="A169" s="178"/>
      <c r="B169" s="71" t="s">
        <v>25</v>
      </c>
      <c r="C169" s="187"/>
      <c r="D169" s="186">
        <f t="shared" ref="D169:F169" si="83">D10+D45+D59+D99+D134+D149+D159</f>
        <v>219280.5</v>
      </c>
      <c r="E169" s="186">
        <f t="shared" si="83"/>
        <v>219280.5</v>
      </c>
      <c r="F169" s="186">
        <f t="shared" si="83"/>
        <v>216898.5</v>
      </c>
      <c r="G169" s="186">
        <f t="shared" si="81"/>
        <v>98.913720098230357</v>
      </c>
      <c r="H169" s="128"/>
      <c r="I169" s="102"/>
      <c r="J169" s="128"/>
      <c r="K169" s="128"/>
      <c r="L169" s="128"/>
    </row>
    <row r="170" spans="1:12" s="172" customFormat="1" x14ac:dyDescent="0.25">
      <c r="A170" s="180"/>
      <c r="B170" s="71" t="s">
        <v>37</v>
      </c>
      <c r="C170" s="188"/>
      <c r="D170" s="186">
        <f t="shared" ref="D170:F170" si="84">D11+D46+D60+D100+D135+D150+D160</f>
        <v>3000</v>
      </c>
      <c r="E170" s="186">
        <f t="shared" si="84"/>
        <v>3000</v>
      </c>
      <c r="F170" s="186">
        <f t="shared" si="84"/>
        <v>3301.9</v>
      </c>
      <c r="G170" s="186">
        <f t="shared" si="81"/>
        <v>110.06333333333333</v>
      </c>
      <c r="H170" s="129"/>
      <c r="I170" s="103"/>
      <c r="J170" s="129"/>
      <c r="K170" s="129"/>
      <c r="L170" s="129"/>
    </row>
  </sheetData>
  <mergeCells count="218">
    <mergeCell ref="A156:A160"/>
    <mergeCell ref="H156:H160"/>
    <mergeCell ref="I156:I160"/>
    <mergeCell ref="J156:J160"/>
    <mergeCell ref="K156:K160"/>
    <mergeCell ref="L156:L160"/>
    <mergeCell ref="A161:A165"/>
    <mergeCell ref="H161:H165"/>
    <mergeCell ref="I161:I165"/>
    <mergeCell ref="J161:J165"/>
    <mergeCell ref="K161:K165"/>
    <mergeCell ref="L161:L165"/>
    <mergeCell ref="C156:C165"/>
    <mergeCell ref="A146:A150"/>
    <mergeCell ref="H146:H150"/>
    <mergeCell ref="I146:I150"/>
    <mergeCell ref="J146:J150"/>
    <mergeCell ref="K146:K150"/>
    <mergeCell ref="L146:L150"/>
    <mergeCell ref="A151:A155"/>
    <mergeCell ref="H151:H155"/>
    <mergeCell ref="I151:I155"/>
    <mergeCell ref="J151:J155"/>
    <mergeCell ref="K151:K155"/>
    <mergeCell ref="L151:L155"/>
    <mergeCell ref="C146:C155"/>
    <mergeCell ref="A136:A140"/>
    <mergeCell ref="H136:H140"/>
    <mergeCell ref="I136:I140"/>
    <mergeCell ref="J136:J140"/>
    <mergeCell ref="K136:K140"/>
    <mergeCell ref="L136:L140"/>
    <mergeCell ref="A141:A145"/>
    <mergeCell ref="H141:H145"/>
    <mergeCell ref="I141:I145"/>
    <mergeCell ref="J141:J145"/>
    <mergeCell ref="K141:K145"/>
    <mergeCell ref="L141:L145"/>
    <mergeCell ref="C131:C145"/>
    <mergeCell ref="A131:A135"/>
    <mergeCell ref="H131:H135"/>
    <mergeCell ref="I131:I135"/>
    <mergeCell ref="J131:J135"/>
    <mergeCell ref="K131:K135"/>
    <mergeCell ref="L131:L135"/>
    <mergeCell ref="A111:A115"/>
    <mergeCell ref="H111:H115"/>
    <mergeCell ref="I111:I115"/>
    <mergeCell ref="J111:J115"/>
    <mergeCell ref="K111:K115"/>
    <mergeCell ref="L111:L115"/>
    <mergeCell ref="A126:A130"/>
    <mergeCell ref="H126:H130"/>
    <mergeCell ref="I126:I130"/>
    <mergeCell ref="J126:J130"/>
    <mergeCell ref="K126:K130"/>
    <mergeCell ref="H116:H120"/>
    <mergeCell ref="I116:I120"/>
    <mergeCell ref="J116:J120"/>
    <mergeCell ref="K116:K120"/>
    <mergeCell ref="L116:L120"/>
    <mergeCell ref="A121:A125"/>
    <mergeCell ref="H121:H125"/>
    <mergeCell ref="I121:I125"/>
    <mergeCell ref="J121:J125"/>
    <mergeCell ref="K121:K125"/>
    <mergeCell ref="L126:L130"/>
    <mergeCell ref="A166:A170"/>
    <mergeCell ref="H166:H170"/>
    <mergeCell ref="J166:J170"/>
    <mergeCell ref="K166:K170"/>
    <mergeCell ref="L166:L170"/>
    <mergeCell ref="C166:C170"/>
    <mergeCell ref="A96:A100"/>
    <mergeCell ref="H96:H100"/>
    <mergeCell ref="I96:I100"/>
    <mergeCell ref="J96:J100"/>
    <mergeCell ref="K96:K100"/>
    <mergeCell ref="L96:L100"/>
    <mergeCell ref="A101:A105"/>
    <mergeCell ref="H101:H105"/>
    <mergeCell ref="I101:I105"/>
    <mergeCell ref="J101:J105"/>
    <mergeCell ref="K101:K105"/>
    <mergeCell ref="L101:L105"/>
    <mergeCell ref="A106:A110"/>
    <mergeCell ref="H106:H110"/>
    <mergeCell ref="L121:L125"/>
    <mergeCell ref="C101:C130"/>
    <mergeCell ref="A116:A120"/>
    <mergeCell ref="L22:L30"/>
    <mergeCell ref="C7:C40"/>
    <mergeCell ref="K106:K110"/>
    <mergeCell ref="J42:J46"/>
    <mergeCell ref="K42:K46"/>
    <mergeCell ref="L42:L46"/>
    <mergeCell ref="H67:H71"/>
    <mergeCell ref="H62:H66"/>
    <mergeCell ref="J62:J66"/>
    <mergeCell ref="J67:J71"/>
    <mergeCell ref="J47:J54"/>
    <mergeCell ref="K91:K95"/>
    <mergeCell ref="L91:L95"/>
    <mergeCell ref="J91:J95"/>
    <mergeCell ref="K72:K80"/>
    <mergeCell ref="J72:J80"/>
    <mergeCell ref="L72:L80"/>
    <mergeCell ref="I106:I110"/>
    <mergeCell ref="J106:J110"/>
    <mergeCell ref="L86:L90"/>
    <mergeCell ref="K86:K90"/>
    <mergeCell ref="K31:K35"/>
    <mergeCell ref="L31:L35"/>
    <mergeCell ref="L106:L110"/>
    <mergeCell ref="G22:G26"/>
    <mergeCell ref="H22:H30"/>
    <mergeCell ref="I17:I21"/>
    <mergeCell ref="I22:I30"/>
    <mergeCell ref="J22:J30"/>
    <mergeCell ref="J12:J16"/>
    <mergeCell ref="K12:K16"/>
    <mergeCell ref="H17:H21"/>
    <mergeCell ref="J17:J21"/>
    <mergeCell ref="K17:K21"/>
    <mergeCell ref="K22:K30"/>
    <mergeCell ref="A3:A4"/>
    <mergeCell ref="B3:B4"/>
    <mergeCell ref="A1:L1"/>
    <mergeCell ref="D3:E3"/>
    <mergeCell ref="B6:L6"/>
    <mergeCell ref="C3:C4"/>
    <mergeCell ref="F3:F4"/>
    <mergeCell ref="G3:G4"/>
    <mergeCell ref="L3:L4"/>
    <mergeCell ref="H3:K3"/>
    <mergeCell ref="A91:A95"/>
    <mergeCell ref="H91:H95"/>
    <mergeCell ref="I91:I95"/>
    <mergeCell ref="I72:I80"/>
    <mergeCell ref="H7:H11"/>
    <mergeCell ref="J7:J11"/>
    <mergeCell ref="K7:K11"/>
    <mergeCell ref="I31:I35"/>
    <mergeCell ref="I12:I16"/>
    <mergeCell ref="I7:I11"/>
    <mergeCell ref="D22:D26"/>
    <mergeCell ref="K47:K54"/>
    <mergeCell ref="A22:A30"/>
    <mergeCell ref="E22:E26"/>
    <mergeCell ref="F60:F61"/>
    <mergeCell ref="I67:I71"/>
    <mergeCell ref="K67:K71"/>
    <mergeCell ref="C42:C55"/>
    <mergeCell ref="C56:C100"/>
    <mergeCell ref="B47:B51"/>
    <mergeCell ref="D47:D51"/>
    <mergeCell ref="G47:G51"/>
    <mergeCell ref="B22:B26"/>
    <mergeCell ref="F22:F26"/>
    <mergeCell ref="A7:A11"/>
    <mergeCell ref="B60:B61"/>
    <mergeCell ref="A56:A61"/>
    <mergeCell ref="I62:I66"/>
    <mergeCell ref="I42:I46"/>
    <mergeCell ref="A12:A16"/>
    <mergeCell ref="A17:A21"/>
    <mergeCell ref="A36:A40"/>
    <mergeCell ref="H12:H16"/>
    <mergeCell ref="H42:H46"/>
    <mergeCell ref="A42:A46"/>
    <mergeCell ref="A62:A66"/>
    <mergeCell ref="A47:A55"/>
    <mergeCell ref="E47:E51"/>
    <mergeCell ref="F47:F51"/>
    <mergeCell ref="H47:H54"/>
    <mergeCell ref="I47:I54"/>
    <mergeCell ref="H36:H40"/>
    <mergeCell ref="I55:I61"/>
    <mergeCell ref="A31:A35"/>
    <mergeCell ref="B41:L41"/>
    <mergeCell ref="L7:L11"/>
    <mergeCell ref="L12:L16"/>
    <mergeCell ref="L17:L21"/>
    <mergeCell ref="A86:A90"/>
    <mergeCell ref="J81:J85"/>
    <mergeCell ref="D72:D76"/>
    <mergeCell ref="E72:E76"/>
    <mergeCell ref="F72:F76"/>
    <mergeCell ref="G72:G76"/>
    <mergeCell ref="B72:B76"/>
    <mergeCell ref="H72:H80"/>
    <mergeCell ref="H86:H90"/>
    <mergeCell ref="I86:I90"/>
    <mergeCell ref="J86:J90"/>
    <mergeCell ref="J31:J35"/>
    <mergeCell ref="K36:K40"/>
    <mergeCell ref="I36:I40"/>
    <mergeCell ref="J36:J40"/>
    <mergeCell ref="K81:K85"/>
    <mergeCell ref="L81:L85"/>
    <mergeCell ref="A81:A85"/>
    <mergeCell ref="A72:A80"/>
    <mergeCell ref="H81:H85"/>
    <mergeCell ref="I81:I85"/>
    <mergeCell ref="H55:H61"/>
    <mergeCell ref="G60:G61"/>
    <mergeCell ref="E60:E61"/>
    <mergeCell ref="D60:D61"/>
    <mergeCell ref="A67:A71"/>
    <mergeCell ref="L67:L71"/>
    <mergeCell ref="K62:K66"/>
    <mergeCell ref="L62:L66"/>
    <mergeCell ref="L55:L61"/>
    <mergeCell ref="K55:K61"/>
    <mergeCell ref="J55:J61"/>
    <mergeCell ref="L36:L40"/>
    <mergeCell ref="L47:L54"/>
    <mergeCell ref="H31:H35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71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8"/>
  <sheetViews>
    <sheetView topLeftCell="A37" zoomScale="65" zoomScaleNormal="65" workbookViewId="0">
      <selection activeCell="P9" sqref="P9"/>
    </sheetView>
  </sheetViews>
  <sheetFormatPr defaultRowHeight="15.75" x14ac:dyDescent="0.25"/>
  <cols>
    <col min="1" max="1" width="7" style="99" customWidth="1"/>
    <col min="2" max="2" width="28" style="74" customWidth="1"/>
    <col min="3" max="3" width="15.85546875" style="74" customWidth="1"/>
    <col min="4" max="4" width="14.140625" style="100" customWidth="1"/>
    <col min="5" max="5" width="14.42578125" style="100" customWidth="1"/>
    <col min="6" max="6" width="13.42578125" style="100" customWidth="1"/>
    <col min="7" max="8" width="15.140625" style="100" customWidth="1"/>
    <col min="9" max="9" width="16" style="100" customWidth="1"/>
    <col min="10" max="16384" width="9.140625" style="74"/>
  </cols>
  <sheetData>
    <row r="1" spans="1:9" ht="42" customHeight="1" x14ac:dyDescent="0.3">
      <c r="A1" s="143" t="s">
        <v>40</v>
      </c>
      <c r="B1" s="143"/>
      <c r="C1" s="143"/>
      <c r="D1" s="143"/>
      <c r="E1" s="143"/>
      <c r="F1" s="143"/>
      <c r="G1" s="143"/>
      <c r="H1" s="143"/>
      <c r="I1" s="143"/>
    </row>
    <row r="3" spans="1:9" ht="147.75" customHeight="1" x14ac:dyDescent="0.25">
      <c r="A3" s="75" t="s">
        <v>17</v>
      </c>
      <c r="B3" s="76" t="s">
        <v>53</v>
      </c>
      <c r="C3" s="48" t="s">
        <v>43</v>
      </c>
      <c r="D3" s="48" t="s">
        <v>41</v>
      </c>
      <c r="E3" s="48" t="s">
        <v>44</v>
      </c>
      <c r="F3" s="48" t="s">
        <v>42</v>
      </c>
      <c r="G3" s="48" t="s">
        <v>45</v>
      </c>
      <c r="H3" s="48" t="s">
        <v>46</v>
      </c>
      <c r="I3" s="48" t="s">
        <v>47</v>
      </c>
    </row>
    <row r="4" spans="1:9" x14ac:dyDescent="0.25">
      <c r="A4" s="75">
        <v>1</v>
      </c>
      <c r="B4" s="77">
        <f>A4+1</f>
        <v>2</v>
      </c>
      <c r="C4" s="77">
        <f t="shared" ref="C4:I4" si="0">B4+1</f>
        <v>3</v>
      </c>
      <c r="D4" s="76">
        <f t="shared" si="0"/>
        <v>4</v>
      </c>
      <c r="E4" s="76">
        <f t="shared" si="0"/>
        <v>5</v>
      </c>
      <c r="F4" s="76">
        <f t="shared" si="0"/>
        <v>6</v>
      </c>
      <c r="G4" s="76">
        <f t="shared" si="0"/>
        <v>7</v>
      </c>
      <c r="H4" s="76">
        <f t="shared" si="0"/>
        <v>8</v>
      </c>
      <c r="I4" s="76">
        <f t="shared" si="0"/>
        <v>9</v>
      </c>
    </row>
    <row r="5" spans="1:9" ht="31.5" customHeight="1" x14ac:dyDescent="0.25">
      <c r="A5" s="75">
        <v>1</v>
      </c>
      <c r="B5" s="163" t="s">
        <v>141</v>
      </c>
      <c r="C5" s="164"/>
      <c r="D5" s="164"/>
      <c r="E5" s="164"/>
      <c r="F5" s="164"/>
      <c r="G5" s="164"/>
      <c r="H5" s="164"/>
      <c r="I5" s="165"/>
    </row>
    <row r="6" spans="1:9" ht="66" customHeight="1" x14ac:dyDescent="0.25">
      <c r="A6" s="47" t="s">
        <v>9</v>
      </c>
      <c r="B6" s="78" t="s">
        <v>255</v>
      </c>
      <c r="C6" s="79" t="s">
        <v>142</v>
      </c>
      <c r="D6" s="44" t="s">
        <v>231</v>
      </c>
      <c r="E6" s="49" t="s">
        <v>265</v>
      </c>
      <c r="F6" s="48" t="s">
        <v>231</v>
      </c>
      <c r="G6" s="49" t="s">
        <v>265</v>
      </c>
      <c r="H6" s="48" t="s">
        <v>1</v>
      </c>
      <c r="I6" s="48"/>
    </row>
    <row r="7" spans="1:9" ht="31.5" customHeight="1" x14ac:dyDescent="0.25">
      <c r="A7" s="47" t="s">
        <v>5</v>
      </c>
      <c r="B7" s="156" t="s">
        <v>143</v>
      </c>
      <c r="C7" s="157"/>
      <c r="D7" s="157"/>
      <c r="E7" s="157"/>
      <c r="F7" s="157"/>
      <c r="G7" s="157"/>
      <c r="H7" s="157"/>
      <c r="I7" s="158"/>
    </row>
    <row r="8" spans="1:9" ht="143.25" customHeight="1" x14ac:dyDescent="0.25">
      <c r="A8" s="80" t="s">
        <v>144</v>
      </c>
      <c r="B8" s="81" t="s">
        <v>100</v>
      </c>
      <c r="C8" s="79" t="s">
        <v>142</v>
      </c>
      <c r="D8" s="44" t="s">
        <v>231</v>
      </c>
      <c r="E8" s="49" t="s">
        <v>265</v>
      </c>
      <c r="F8" s="48" t="s">
        <v>231</v>
      </c>
      <c r="G8" s="49" t="s">
        <v>265</v>
      </c>
      <c r="H8" s="48" t="s">
        <v>1</v>
      </c>
      <c r="I8" s="48"/>
    </row>
    <row r="9" spans="1:9" ht="211.5" customHeight="1" x14ac:dyDescent="0.25">
      <c r="A9" s="80" t="s">
        <v>145</v>
      </c>
      <c r="B9" s="82" t="s">
        <v>146</v>
      </c>
      <c r="C9" s="79" t="s">
        <v>142</v>
      </c>
      <c r="D9" s="44" t="s">
        <v>232</v>
      </c>
      <c r="E9" s="49" t="s">
        <v>265</v>
      </c>
      <c r="F9" s="48" t="s">
        <v>231</v>
      </c>
      <c r="G9" s="49" t="s">
        <v>265</v>
      </c>
      <c r="H9" s="48" t="s">
        <v>1</v>
      </c>
      <c r="I9" s="48"/>
    </row>
    <row r="10" spans="1:9" ht="151.5" customHeight="1" x14ac:dyDescent="0.25">
      <c r="A10" s="47" t="s">
        <v>147</v>
      </c>
      <c r="B10" s="79" t="s">
        <v>148</v>
      </c>
      <c r="C10" s="79" t="s">
        <v>142</v>
      </c>
      <c r="D10" s="46" t="s">
        <v>1</v>
      </c>
      <c r="E10" s="48" t="s">
        <v>149</v>
      </c>
      <c r="F10" s="48" t="s">
        <v>1</v>
      </c>
      <c r="G10" s="48" t="s">
        <v>256</v>
      </c>
      <c r="H10" s="44" t="s">
        <v>257</v>
      </c>
      <c r="I10" s="48" t="s">
        <v>258</v>
      </c>
    </row>
    <row r="11" spans="1:9" ht="138.75" customHeight="1" x14ac:dyDescent="0.25">
      <c r="A11" s="47" t="s">
        <v>150</v>
      </c>
      <c r="B11" s="43" t="s">
        <v>151</v>
      </c>
      <c r="C11" s="79" t="s">
        <v>152</v>
      </c>
      <c r="D11" s="46" t="s">
        <v>1</v>
      </c>
      <c r="E11" s="44" t="s">
        <v>259</v>
      </c>
      <c r="F11" s="48" t="s">
        <v>1</v>
      </c>
      <c r="G11" s="48" t="s">
        <v>236</v>
      </c>
      <c r="H11" s="44" t="s">
        <v>260</v>
      </c>
      <c r="I11" s="48"/>
    </row>
    <row r="12" spans="1:9" ht="132.75" customHeight="1" x14ac:dyDescent="0.25">
      <c r="A12" s="47" t="s">
        <v>154</v>
      </c>
      <c r="B12" s="43" t="s">
        <v>155</v>
      </c>
      <c r="C12" s="79" t="s">
        <v>152</v>
      </c>
      <c r="D12" s="46" t="s">
        <v>1</v>
      </c>
      <c r="E12" s="44" t="s">
        <v>156</v>
      </c>
      <c r="F12" s="48" t="s">
        <v>1</v>
      </c>
      <c r="G12" s="49">
        <v>45818</v>
      </c>
      <c r="H12" s="44" t="s">
        <v>260</v>
      </c>
      <c r="I12" s="48"/>
    </row>
    <row r="13" spans="1:9" ht="144.75" customHeight="1" x14ac:dyDescent="0.25">
      <c r="A13" s="47" t="s">
        <v>157</v>
      </c>
      <c r="B13" s="43" t="s">
        <v>158</v>
      </c>
      <c r="C13" s="79" t="s">
        <v>152</v>
      </c>
      <c r="D13" s="46" t="s">
        <v>1</v>
      </c>
      <c r="E13" s="44" t="s">
        <v>159</v>
      </c>
      <c r="F13" s="48" t="s">
        <v>1</v>
      </c>
      <c r="G13" s="48" t="s">
        <v>229</v>
      </c>
      <c r="H13" s="44" t="s">
        <v>260</v>
      </c>
      <c r="I13" s="48"/>
    </row>
    <row r="14" spans="1:9" ht="154.5" customHeight="1" x14ac:dyDescent="0.25">
      <c r="A14" s="47" t="s">
        <v>160</v>
      </c>
      <c r="B14" s="43" t="s">
        <v>161</v>
      </c>
      <c r="C14" s="79" t="s">
        <v>152</v>
      </c>
      <c r="D14" s="46" t="s">
        <v>1</v>
      </c>
      <c r="E14" s="46">
        <v>46011</v>
      </c>
      <c r="F14" s="48" t="s">
        <v>1</v>
      </c>
      <c r="G14" s="48" t="s">
        <v>440</v>
      </c>
      <c r="H14" s="44" t="s">
        <v>260</v>
      </c>
      <c r="I14" s="48"/>
    </row>
    <row r="15" spans="1:9" ht="114.75" customHeight="1" x14ac:dyDescent="0.25">
      <c r="A15" s="47" t="s">
        <v>162</v>
      </c>
      <c r="B15" s="43" t="s">
        <v>163</v>
      </c>
      <c r="C15" s="79" t="s">
        <v>164</v>
      </c>
      <c r="D15" s="46" t="s">
        <v>1</v>
      </c>
      <c r="E15" s="44" t="s">
        <v>153</v>
      </c>
      <c r="F15" s="48" t="s">
        <v>1</v>
      </c>
      <c r="G15" s="49">
        <v>45734</v>
      </c>
      <c r="H15" s="44" t="s">
        <v>261</v>
      </c>
      <c r="I15" s="48"/>
    </row>
    <row r="16" spans="1:9" ht="106.5" customHeight="1" x14ac:dyDescent="0.25">
      <c r="A16" s="47" t="s">
        <v>165</v>
      </c>
      <c r="B16" s="43" t="s">
        <v>166</v>
      </c>
      <c r="C16" s="79" t="s">
        <v>164</v>
      </c>
      <c r="D16" s="46" t="s">
        <v>1</v>
      </c>
      <c r="E16" s="44" t="s">
        <v>156</v>
      </c>
      <c r="F16" s="48" t="s">
        <v>1</v>
      </c>
      <c r="G16" s="49">
        <v>45824</v>
      </c>
      <c r="H16" s="44" t="s">
        <v>261</v>
      </c>
      <c r="I16" s="48"/>
    </row>
    <row r="17" spans="1:9" ht="123" customHeight="1" x14ac:dyDescent="0.25">
      <c r="A17" s="47" t="s">
        <v>167</v>
      </c>
      <c r="B17" s="43" t="s">
        <v>168</v>
      </c>
      <c r="C17" s="79" t="s">
        <v>164</v>
      </c>
      <c r="D17" s="46" t="s">
        <v>1</v>
      </c>
      <c r="E17" s="44" t="s">
        <v>159</v>
      </c>
      <c r="F17" s="48" t="s">
        <v>1</v>
      </c>
      <c r="G17" s="48" t="s">
        <v>389</v>
      </c>
      <c r="H17" s="44" t="s">
        <v>261</v>
      </c>
      <c r="I17" s="48"/>
    </row>
    <row r="18" spans="1:9" ht="105.75" customHeight="1" x14ac:dyDescent="0.25">
      <c r="A18" s="47" t="s">
        <v>169</v>
      </c>
      <c r="B18" s="43" t="s">
        <v>170</v>
      </c>
      <c r="C18" s="79" t="s">
        <v>164</v>
      </c>
      <c r="D18" s="46" t="s">
        <v>1</v>
      </c>
      <c r="E18" s="46">
        <v>46011</v>
      </c>
      <c r="F18" s="48" t="s">
        <v>1</v>
      </c>
      <c r="G18" s="48" t="s">
        <v>440</v>
      </c>
      <c r="H18" s="44" t="s">
        <v>261</v>
      </c>
      <c r="I18" s="48"/>
    </row>
    <row r="19" spans="1:9" ht="151.5" customHeight="1" x14ac:dyDescent="0.25">
      <c r="A19" s="47" t="s">
        <v>171</v>
      </c>
      <c r="B19" s="42" t="s">
        <v>172</v>
      </c>
      <c r="C19" s="79" t="s">
        <v>142</v>
      </c>
      <c r="D19" s="44" t="s">
        <v>175</v>
      </c>
      <c r="E19" s="44" t="s">
        <v>184</v>
      </c>
      <c r="F19" s="44" t="s">
        <v>175</v>
      </c>
      <c r="G19" s="49" t="s">
        <v>237</v>
      </c>
      <c r="H19" s="44" t="s">
        <v>1</v>
      </c>
      <c r="I19" s="48"/>
    </row>
    <row r="20" spans="1:9" ht="136.5" customHeight="1" x14ac:dyDescent="0.25">
      <c r="A20" s="47" t="s">
        <v>173</v>
      </c>
      <c r="B20" s="79" t="s">
        <v>174</v>
      </c>
      <c r="C20" s="79" t="s">
        <v>142</v>
      </c>
      <c r="D20" s="46" t="s">
        <v>1</v>
      </c>
      <c r="E20" s="44" t="s">
        <v>175</v>
      </c>
      <c r="F20" s="48" t="s">
        <v>1</v>
      </c>
      <c r="G20" s="49">
        <v>45793</v>
      </c>
      <c r="H20" s="44" t="s">
        <v>262</v>
      </c>
      <c r="I20" s="48"/>
    </row>
    <row r="21" spans="1:9" ht="86.25" customHeight="1" x14ac:dyDescent="0.25">
      <c r="A21" s="47" t="s">
        <v>176</v>
      </c>
      <c r="B21" s="79" t="s">
        <v>177</v>
      </c>
      <c r="C21" s="79" t="s">
        <v>142</v>
      </c>
      <c r="D21" s="46" t="s">
        <v>1</v>
      </c>
      <c r="E21" s="44" t="s">
        <v>178</v>
      </c>
      <c r="F21" s="48" t="s">
        <v>1</v>
      </c>
      <c r="G21" s="49">
        <v>45793</v>
      </c>
      <c r="H21" s="44" t="s">
        <v>263</v>
      </c>
      <c r="I21" s="48"/>
    </row>
    <row r="22" spans="1:9" ht="155.25" customHeight="1" x14ac:dyDescent="0.25">
      <c r="A22" s="47" t="s">
        <v>179</v>
      </c>
      <c r="B22" s="79" t="s">
        <v>180</v>
      </c>
      <c r="C22" s="79" t="s">
        <v>142</v>
      </c>
      <c r="D22" s="46" t="s">
        <v>1</v>
      </c>
      <c r="E22" s="44" t="s">
        <v>181</v>
      </c>
      <c r="F22" s="48" t="s">
        <v>1</v>
      </c>
      <c r="G22" s="49">
        <v>45804</v>
      </c>
      <c r="H22" s="44" t="s">
        <v>286</v>
      </c>
      <c r="I22" s="48"/>
    </row>
    <row r="23" spans="1:9" ht="124.5" customHeight="1" x14ac:dyDescent="0.25">
      <c r="A23" s="83" t="s">
        <v>182</v>
      </c>
      <c r="B23" s="41" t="s">
        <v>183</v>
      </c>
      <c r="C23" s="41" t="s">
        <v>142</v>
      </c>
      <c r="D23" s="46" t="s">
        <v>1</v>
      </c>
      <c r="E23" s="44" t="s">
        <v>184</v>
      </c>
      <c r="F23" s="48" t="s">
        <v>1</v>
      </c>
      <c r="G23" s="49">
        <v>45807</v>
      </c>
      <c r="H23" s="44" t="s">
        <v>261</v>
      </c>
      <c r="I23" s="48"/>
    </row>
    <row r="24" spans="1:9" ht="156.75" customHeight="1" x14ac:dyDescent="0.25">
      <c r="A24" s="84" t="s">
        <v>68</v>
      </c>
      <c r="B24" s="85" t="s">
        <v>294</v>
      </c>
      <c r="C24" s="41" t="s">
        <v>310</v>
      </c>
      <c r="D24" s="46" t="s">
        <v>203</v>
      </c>
      <c r="E24" s="44" t="s">
        <v>311</v>
      </c>
      <c r="F24" s="48" t="s">
        <v>312</v>
      </c>
      <c r="G24" s="49" t="s">
        <v>313</v>
      </c>
      <c r="H24" s="44"/>
      <c r="I24" s="48"/>
    </row>
    <row r="25" spans="1:9" ht="107.25" customHeight="1" x14ac:dyDescent="0.25">
      <c r="A25" s="84" t="s">
        <v>248</v>
      </c>
      <c r="B25" s="41" t="s">
        <v>314</v>
      </c>
      <c r="C25" s="41" t="s">
        <v>315</v>
      </c>
      <c r="D25" s="46" t="s">
        <v>1</v>
      </c>
      <c r="E25" s="44" t="s">
        <v>316</v>
      </c>
      <c r="F25" s="48" t="s">
        <v>1</v>
      </c>
      <c r="G25" s="49" t="s">
        <v>316</v>
      </c>
      <c r="H25" s="44" t="s">
        <v>317</v>
      </c>
      <c r="I25" s="48"/>
    </row>
    <row r="26" spans="1:9" ht="87.75" customHeight="1" x14ac:dyDescent="0.25">
      <c r="A26" s="84" t="s">
        <v>249</v>
      </c>
      <c r="B26" s="41" t="s">
        <v>318</v>
      </c>
      <c r="C26" s="41" t="s">
        <v>315</v>
      </c>
      <c r="D26" s="46" t="s">
        <v>1</v>
      </c>
      <c r="E26" s="44" t="s">
        <v>312</v>
      </c>
      <c r="F26" s="48" t="s">
        <v>1</v>
      </c>
      <c r="G26" s="49" t="s">
        <v>312</v>
      </c>
      <c r="H26" s="44" t="s">
        <v>325</v>
      </c>
      <c r="I26" s="48"/>
    </row>
    <row r="27" spans="1:9" ht="97.5" customHeight="1" x14ac:dyDescent="0.25">
      <c r="A27" s="84" t="s">
        <v>295</v>
      </c>
      <c r="B27" s="41" t="s">
        <v>319</v>
      </c>
      <c r="C27" s="41" t="s">
        <v>315</v>
      </c>
      <c r="D27" s="46" t="s">
        <v>1</v>
      </c>
      <c r="E27" s="44" t="s">
        <v>181</v>
      </c>
      <c r="F27" s="48" t="s">
        <v>1</v>
      </c>
      <c r="G27" s="49" t="s">
        <v>181</v>
      </c>
      <c r="H27" s="44" t="s">
        <v>432</v>
      </c>
      <c r="I27" s="48"/>
    </row>
    <row r="28" spans="1:9" ht="97.5" customHeight="1" x14ac:dyDescent="0.25">
      <c r="A28" s="84" t="s">
        <v>296</v>
      </c>
      <c r="B28" s="41" t="s">
        <v>320</v>
      </c>
      <c r="C28" s="41" t="s">
        <v>315</v>
      </c>
      <c r="D28" s="46" t="s">
        <v>1</v>
      </c>
      <c r="E28" s="44" t="s">
        <v>184</v>
      </c>
      <c r="F28" s="48" t="s">
        <v>1</v>
      </c>
      <c r="G28" s="49" t="s">
        <v>184</v>
      </c>
      <c r="H28" s="44" t="s">
        <v>321</v>
      </c>
      <c r="I28" s="48"/>
    </row>
    <row r="29" spans="1:9" ht="97.5" customHeight="1" x14ac:dyDescent="0.25">
      <c r="A29" s="84" t="s">
        <v>322</v>
      </c>
      <c r="B29" s="41" t="s">
        <v>323</v>
      </c>
      <c r="C29" s="41" t="s">
        <v>315</v>
      </c>
      <c r="D29" s="46" t="s">
        <v>1</v>
      </c>
      <c r="E29" s="44" t="s">
        <v>324</v>
      </c>
      <c r="F29" s="48" t="s">
        <v>1</v>
      </c>
      <c r="G29" s="49" t="s">
        <v>324</v>
      </c>
      <c r="H29" s="44" t="s">
        <v>326</v>
      </c>
      <c r="I29" s="48"/>
    </row>
    <row r="30" spans="1:9" ht="97.5" customHeight="1" x14ac:dyDescent="0.25">
      <c r="A30" s="84" t="s">
        <v>327</v>
      </c>
      <c r="B30" s="41" t="s">
        <v>328</v>
      </c>
      <c r="C30" s="41" t="s">
        <v>315</v>
      </c>
      <c r="D30" s="46" t="s">
        <v>1</v>
      </c>
      <c r="E30" s="44" t="s">
        <v>345</v>
      </c>
      <c r="F30" s="48" t="s">
        <v>1</v>
      </c>
      <c r="G30" s="49" t="s">
        <v>345</v>
      </c>
      <c r="H30" s="44" t="s">
        <v>433</v>
      </c>
      <c r="I30" s="48"/>
    </row>
    <row r="31" spans="1:9" ht="97.5" customHeight="1" x14ac:dyDescent="0.25">
      <c r="A31" s="84" t="s">
        <v>329</v>
      </c>
      <c r="B31" s="41" t="s">
        <v>330</v>
      </c>
      <c r="C31" s="41" t="s">
        <v>331</v>
      </c>
      <c r="D31" s="46" t="s">
        <v>1</v>
      </c>
      <c r="E31" s="44" t="s">
        <v>332</v>
      </c>
      <c r="F31" s="48" t="s">
        <v>1</v>
      </c>
      <c r="G31" s="49" t="s">
        <v>332</v>
      </c>
      <c r="H31" s="44" t="s">
        <v>427</v>
      </c>
      <c r="I31" s="48"/>
    </row>
    <row r="32" spans="1:9" ht="97.5" customHeight="1" x14ac:dyDescent="0.25">
      <c r="A32" s="84" t="s">
        <v>334</v>
      </c>
      <c r="B32" s="41" t="s">
        <v>333</v>
      </c>
      <c r="C32" s="41" t="s">
        <v>331</v>
      </c>
      <c r="D32" s="46" t="s">
        <v>1</v>
      </c>
      <c r="E32" s="44" t="s">
        <v>335</v>
      </c>
      <c r="F32" s="48" t="s">
        <v>1</v>
      </c>
      <c r="G32" s="49" t="s">
        <v>335</v>
      </c>
      <c r="H32" s="44" t="s">
        <v>428</v>
      </c>
      <c r="I32" s="48"/>
    </row>
    <row r="33" spans="1:9" ht="97.5" customHeight="1" x14ac:dyDescent="0.25">
      <c r="A33" s="84" t="s">
        <v>336</v>
      </c>
      <c r="B33" s="41" t="s">
        <v>339</v>
      </c>
      <c r="C33" s="41" t="s">
        <v>331</v>
      </c>
      <c r="D33" s="46" t="s">
        <v>1</v>
      </c>
      <c r="E33" s="44" t="s">
        <v>387</v>
      </c>
      <c r="F33" s="48" t="s">
        <v>1</v>
      </c>
      <c r="G33" s="49" t="s">
        <v>387</v>
      </c>
      <c r="H33" s="44" t="s">
        <v>429</v>
      </c>
      <c r="I33" s="48"/>
    </row>
    <row r="34" spans="1:9" ht="97.5" customHeight="1" x14ac:dyDescent="0.25">
      <c r="A34" s="84" t="s">
        <v>337</v>
      </c>
      <c r="B34" s="41" t="s">
        <v>338</v>
      </c>
      <c r="C34" s="41" t="s">
        <v>331</v>
      </c>
      <c r="D34" s="46" t="s">
        <v>1</v>
      </c>
      <c r="E34" s="44" t="s">
        <v>313</v>
      </c>
      <c r="F34" s="48" t="s">
        <v>1</v>
      </c>
      <c r="G34" s="49" t="s">
        <v>313</v>
      </c>
      <c r="H34" s="44" t="s">
        <v>430</v>
      </c>
      <c r="I34" s="48"/>
    </row>
    <row r="35" spans="1:9" ht="78" customHeight="1" x14ac:dyDescent="0.25">
      <c r="A35" s="84" t="s">
        <v>422</v>
      </c>
      <c r="B35" s="86" t="s">
        <v>340</v>
      </c>
      <c r="C35" s="86" t="s">
        <v>331</v>
      </c>
      <c r="D35" s="87" t="s">
        <v>1</v>
      </c>
      <c r="E35" s="87" t="s">
        <v>388</v>
      </c>
      <c r="F35" s="87" t="s">
        <v>1</v>
      </c>
      <c r="G35" s="87" t="s">
        <v>388</v>
      </c>
      <c r="H35" s="87" t="s">
        <v>431</v>
      </c>
      <c r="I35" s="86"/>
    </row>
    <row r="36" spans="1:9" ht="95.25" customHeight="1" x14ac:dyDescent="0.25">
      <c r="A36" s="84" t="s">
        <v>250</v>
      </c>
      <c r="B36" s="41" t="s">
        <v>297</v>
      </c>
      <c r="C36" s="41" t="s">
        <v>357</v>
      </c>
      <c r="D36" s="46" t="s">
        <v>395</v>
      </c>
      <c r="E36" s="48" t="s">
        <v>396</v>
      </c>
      <c r="F36" s="44" t="s">
        <v>395</v>
      </c>
      <c r="G36" s="49" t="s">
        <v>396</v>
      </c>
      <c r="H36" s="44"/>
      <c r="I36" s="48"/>
    </row>
    <row r="37" spans="1:9" ht="99.75" customHeight="1" x14ac:dyDescent="0.25">
      <c r="A37" s="84" t="s">
        <v>251</v>
      </c>
      <c r="B37" s="41" t="s">
        <v>392</v>
      </c>
      <c r="C37" s="41" t="s">
        <v>331</v>
      </c>
      <c r="D37" s="46" t="s">
        <v>1</v>
      </c>
      <c r="E37" s="46">
        <v>45800</v>
      </c>
      <c r="F37" s="49" t="s">
        <v>1</v>
      </c>
      <c r="G37" s="49">
        <v>45800</v>
      </c>
      <c r="H37" s="44" t="s">
        <v>390</v>
      </c>
      <c r="I37" s="48"/>
    </row>
    <row r="38" spans="1:9" ht="132" customHeight="1" x14ac:dyDescent="0.25">
      <c r="A38" s="84" t="s">
        <v>298</v>
      </c>
      <c r="B38" s="41" t="s">
        <v>393</v>
      </c>
      <c r="C38" s="41" t="s">
        <v>331</v>
      </c>
      <c r="D38" s="46" t="s">
        <v>1</v>
      </c>
      <c r="E38" s="46">
        <v>45811</v>
      </c>
      <c r="F38" s="49" t="s">
        <v>1</v>
      </c>
      <c r="G38" s="49">
        <v>45811</v>
      </c>
      <c r="H38" s="44" t="s">
        <v>391</v>
      </c>
      <c r="I38" s="48"/>
    </row>
    <row r="39" spans="1:9" ht="106.5" customHeight="1" x14ac:dyDescent="0.25">
      <c r="A39" s="84" t="s">
        <v>299</v>
      </c>
      <c r="B39" s="41" t="s">
        <v>397</v>
      </c>
      <c r="C39" s="41" t="s">
        <v>331</v>
      </c>
      <c r="D39" s="46" t="s">
        <v>1</v>
      </c>
      <c r="E39" s="46">
        <v>45854</v>
      </c>
      <c r="F39" s="49" t="s">
        <v>1</v>
      </c>
      <c r="G39" s="49">
        <v>45846</v>
      </c>
      <c r="H39" s="44" t="s">
        <v>394</v>
      </c>
      <c r="I39" s="48"/>
    </row>
    <row r="40" spans="1:9" ht="92.25" customHeight="1" x14ac:dyDescent="0.25">
      <c r="A40" s="84" t="s">
        <v>300</v>
      </c>
      <c r="B40" s="41" t="s">
        <v>398</v>
      </c>
      <c r="C40" s="41" t="s">
        <v>331</v>
      </c>
      <c r="D40" s="46" t="s">
        <v>1</v>
      </c>
      <c r="E40" s="46">
        <v>45853</v>
      </c>
      <c r="F40" s="49" t="s">
        <v>1</v>
      </c>
      <c r="G40" s="49">
        <v>45853</v>
      </c>
      <c r="H40" s="44" t="s">
        <v>261</v>
      </c>
      <c r="I40" s="48"/>
    </row>
    <row r="41" spans="1:9" ht="108" customHeight="1" x14ac:dyDescent="0.25">
      <c r="A41" s="84" t="s">
        <v>361</v>
      </c>
      <c r="B41" s="41" t="s">
        <v>363</v>
      </c>
      <c r="C41" s="41" t="s">
        <v>359</v>
      </c>
      <c r="D41" s="46" t="s">
        <v>1</v>
      </c>
      <c r="E41" s="46">
        <v>45825</v>
      </c>
      <c r="F41" s="49" t="s">
        <v>1</v>
      </c>
      <c r="G41" s="49">
        <v>45825</v>
      </c>
      <c r="H41" s="44" t="s">
        <v>386</v>
      </c>
      <c r="I41" s="48"/>
    </row>
    <row r="42" spans="1:9" ht="75" customHeight="1" x14ac:dyDescent="0.25">
      <c r="A42" s="84" t="s">
        <v>358</v>
      </c>
      <c r="B42" s="41" t="s">
        <v>364</v>
      </c>
      <c r="C42" s="41" t="s">
        <v>359</v>
      </c>
      <c r="D42" s="46" t="s">
        <v>1</v>
      </c>
      <c r="E42" s="46">
        <v>45848</v>
      </c>
      <c r="F42" s="49" t="s">
        <v>1</v>
      </c>
      <c r="G42" s="49">
        <v>45848</v>
      </c>
      <c r="H42" s="44" t="s">
        <v>434</v>
      </c>
      <c r="I42" s="48"/>
    </row>
    <row r="43" spans="1:9" ht="86.25" customHeight="1" x14ac:dyDescent="0.25">
      <c r="A43" s="84" t="s">
        <v>360</v>
      </c>
      <c r="B43" s="41" t="s">
        <v>365</v>
      </c>
      <c r="C43" s="41" t="s">
        <v>359</v>
      </c>
      <c r="D43" s="46" t="s">
        <v>1</v>
      </c>
      <c r="E43" s="46">
        <v>45855</v>
      </c>
      <c r="F43" s="49" t="s">
        <v>1</v>
      </c>
      <c r="G43" s="49">
        <v>45855</v>
      </c>
      <c r="H43" s="44" t="s">
        <v>435</v>
      </c>
      <c r="I43" s="48"/>
    </row>
    <row r="44" spans="1:9" ht="183.75" customHeight="1" x14ac:dyDescent="0.25">
      <c r="A44" s="84" t="s">
        <v>301</v>
      </c>
      <c r="B44" s="85" t="s">
        <v>302</v>
      </c>
      <c r="C44" s="41" t="s">
        <v>362</v>
      </c>
      <c r="D44" s="46" t="s">
        <v>312</v>
      </c>
      <c r="E44" s="44" t="s">
        <v>312</v>
      </c>
      <c r="F44" s="48" t="s">
        <v>384</v>
      </c>
      <c r="G44" s="49" t="s">
        <v>384</v>
      </c>
      <c r="H44" s="44"/>
      <c r="I44" s="48"/>
    </row>
    <row r="45" spans="1:9" ht="77.25" customHeight="1" x14ac:dyDescent="0.25">
      <c r="A45" s="84" t="s">
        <v>253</v>
      </c>
      <c r="B45" s="41" t="s">
        <v>366</v>
      </c>
      <c r="C45" s="41" t="s">
        <v>362</v>
      </c>
      <c r="D45" s="46" t="s">
        <v>1</v>
      </c>
      <c r="E45" s="46">
        <v>45796</v>
      </c>
      <c r="F45" s="49" t="s">
        <v>1</v>
      </c>
      <c r="G45" s="49">
        <v>45796</v>
      </c>
      <c r="H45" s="44" t="s">
        <v>381</v>
      </c>
      <c r="I45" s="48"/>
    </row>
    <row r="46" spans="1:9" ht="70.5" customHeight="1" x14ac:dyDescent="0.25">
      <c r="A46" s="84" t="s">
        <v>303</v>
      </c>
      <c r="B46" s="41" t="s">
        <v>367</v>
      </c>
      <c r="C46" s="41" t="s">
        <v>362</v>
      </c>
      <c r="D46" s="46" t="s">
        <v>1</v>
      </c>
      <c r="E46" s="46">
        <v>45798</v>
      </c>
      <c r="F46" s="49" t="s">
        <v>1</v>
      </c>
      <c r="G46" s="49">
        <v>45798</v>
      </c>
      <c r="H46" s="44" t="s">
        <v>383</v>
      </c>
      <c r="I46" s="48"/>
    </row>
    <row r="47" spans="1:9" ht="69" customHeight="1" x14ac:dyDescent="0.25">
      <c r="A47" s="84" t="s">
        <v>304</v>
      </c>
      <c r="B47" s="41" t="s">
        <v>368</v>
      </c>
      <c r="C47" s="41" t="s">
        <v>362</v>
      </c>
      <c r="D47" s="46" t="s">
        <v>1</v>
      </c>
      <c r="E47" s="46">
        <v>45824</v>
      </c>
      <c r="F47" s="49" t="s">
        <v>1</v>
      </c>
      <c r="G47" s="49">
        <v>45824</v>
      </c>
      <c r="H47" s="44" t="s">
        <v>436</v>
      </c>
      <c r="I47" s="48"/>
    </row>
    <row r="48" spans="1:9" ht="66.75" customHeight="1" x14ac:dyDescent="0.25">
      <c r="A48" s="84" t="s">
        <v>399</v>
      </c>
      <c r="B48" s="41" t="s">
        <v>369</v>
      </c>
      <c r="C48" s="41" t="s">
        <v>362</v>
      </c>
      <c r="D48" s="46" t="s">
        <v>1</v>
      </c>
      <c r="E48" s="46">
        <v>45804</v>
      </c>
      <c r="F48" s="49" t="s">
        <v>1</v>
      </c>
      <c r="G48" s="49">
        <v>45804</v>
      </c>
      <c r="H48" s="44" t="s">
        <v>379</v>
      </c>
      <c r="I48" s="48"/>
    </row>
    <row r="49" spans="1:9" ht="73.5" customHeight="1" x14ac:dyDescent="0.25">
      <c r="A49" s="84" t="s">
        <v>400</v>
      </c>
      <c r="B49" s="41" t="s">
        <v>370</v>
      </c>
      <c r="C49" s="41" t="s">
        <v>362</v>
      </c>
      <c r="D49" s="46" t="s">
        <v>1</v>
      </c>
      <c r="E49" s="46">
        <v>45811</v>
      </c>
      <c r="F49" s="49" t="s">
        <v>1</v>
      </c>
      <c r="G49" s="49">
        <v>45811</v>
      </c>
      <c r="H49" s="44" t="s">
        <v>382</v>
      </c>
      <c r="I49" s="48"/>
    </row>
    <row r="50" spans="1:9" ht="61.5" customHeight="1" x14ac:dyDescent="0.25">
      <c r="A50" s="84" t="s">
        <v>401</v>
      </c>
      <c r="B50" s="41" t="s">
        <v>371</v>
      </c>
      <c r="C50" s="41" t="s">
        <v>362</v>
      </c>
      <c r="D50" s="46" t="s">
        <v>1</v>
      </c>
      <c r="E50" s="46">
        <v>45814</v>
      </c>
      <c r="F50" s="49" t="s">
        <v>1</v>
      </c>
      <c r="G50" s="49">
        <v>45814</v>
      </c>
      <c r="H50" s="44" t="s">
        <v>437</v>
      </c>
      <c r="I50" s="48"/>
    </row>
    <row r="51" spans="1:9" ht="50.25" customHeight="1" x14ac:dyDescent="0.25">
      <c r="A51" s="84" t="s">
        <v>402</v>
      </c>
      <c r="B51" s="41" t="s">
        <v>372</v>
      </c>
      <c r="C51" s="41" t="s">
        <v>362</v>
      </c>
      <c r="D51" s="46" t="s">
        <v>1</v>
      </c>
      <c r="E51" s="46">
        <v>45803</v>
      </c>
      <c r="F51" s="49" t="s">
        <v>1</v>
      </c>
      <c r="G51" s="49">
        <v>45803</v>
      </c>
      <c r="H51" s="44" t="s">
        <v>381</v>
      </c>
      <c r="I51" s="48"/>
    </row>
    <row r="52" spans="1:9" ht="48.75" customHeight="1" x14ac:dyDescent="0.25">
      <c r="A52" s="84" t="s">
        <v>403</v>
      </c>
      <c r="B52" s="41" t="s">
        <v>373</v>
      </c>
      <c r="C52" s="41" t="s">
        <v>362</v>
      </c>
      <c r="D52" s="46" t="s">
        <v>1</v>
      </c>
      <c r="E52" s="46">
        <v>45807</v>
      </c>
      <c r="F52" s="49" t="s">
        <v>1</v>
      </c>
      <c r="G52" s="49">
        <v>45807</v>
      </c>
      <c r="H52" s="44" t="s">
        <v>380</v>
      </c>
      <c r="I52" s="48"/>
    </row>
    <row r="53" spans="1:9" ht="49.5" customHeight="1" x14ac:dyDescent="0.25">
      <c r="A53" s="84" t="s">
        <v>404</v>
      </c>
      <c r="B53" s="41" t="s">
        <v>374</v>
      </c>
      <c r="C53" s="41" t="s">
        <v>362</v>
      </c>
      <c r="D53" s="46" t="s">
        <v>1</v>
      </c>
      <c r="E53" s="46">
        <v>45834</v>
      </c>
      <c r="F53" s="49" t="s">
        <v>1</v>
      </c>
      <c r="G53" s="49">
        <v>45834</v>
      </c>
      <c r="H53" s="44" t="s">
        <v>438</v>
      </c>
      <c r="I53" s="48"/>
    </row>
    <row r="54" spans="1:9" ht="66.75" customHeight="1" x14ac:dyDescent="0.25">
      <c r="A54" s="84" t="s">
        <v>405</v>
      </c>
      <c r="B54" s="41" t="s">
        <v>375</v>
      </c>
      <c r="C54" s="41" t="s">
        <v>362</v>
      </c>
      <c r="D54" s="46" t="s">
        <v>1</v>
      </c>
      <c r="E54" s="46">
        <v>45818</v>
      </c>
      <c r="F54" s="49" t="s">
        <v>1</v>
      </c>
      <c r="G54" s="49">
        <v>45818</v>
      </c>
      <c r="H54" s="44" t="s">
        <v>379</v>
      </c>
      <c r="I54" s="48"/>
    </row>
    <row r="55" spans="1:9" ht="45.75" customHeight="1" x14ac:dyDescent="0.25">
      <c r="A55" s="84" t="s">
        <v>406</v>
      </c>
      <c r="B55" s="41" t="s">
        <v>376</v>
      </c>
      <c r="C55" s="41" t="s">
        <v>362</v>
      </c>
      <c r="D55" s="46" t="s">
        <v>1</v>
      </c>
      <c r="E55" s="46">
        <v>45826</v>
      </c>
      <c r="F55" s="49" t="s">
        <v>1</v>
      </c>
      <c r="G55" s="49">
        <v>45826</v>
      </c>
      <c r="H55" s="44" t="s">
        <v>378</v>
      </c>
      <c r="I55" s="48"/>
    </row>
    <row r="56" spans="1:9" ht="61.5" customHeight="1" x14ac:dyDescent="0.25">
      <c r="A56" s="84" t="s">
        <v>407</v>
      </c>
      <c r="B56" s="41" t="s">
        <v>377</v>
      </c>
      <c r="C56" s="41" t="s">
        <v>362</v>
      </c>
      <c r="D56" s="46" t="s">
        <v>1</v>
      </c>
      <c r="E56" s="46">
        <v>45838</v>
      </c>
      <c r="F56" s="49" t="s">
        <v>1</v>
      </c>
      <c r="G56" s="49">
        <v>45838</v>
      </c>
      <c r="H56" s="44" t="s">
        <v>439</v>
      </c>
      <c r="I56" s="48"/>
    </row>
    <row r="57" spans="1:9" ht="35.25" customHeight="1" x14ac:dyDescent="0.25">
      <c r="A57" s="47" t="s">
        <v>71</v>
      </c>
      <c r="B57" s="156" t="s">
        <v>114</v>
      </c>
      <c r="C57" s="157"/>
      <c r="D57" s="157"/>
      <c r="E57" s="157"/>
      <c r="F57" s="157"/>
      <c r="G57" s="157"/>
      <c r="H57" s="157"/>
      <c r="I57" s="158"/>
    </row>
    <row r="58" spans="1:9" ht="117" customHeight="1" x14ac:dyDescent="0.25">
      <c r="A58" s="47" t="s">
        <v>72</v>
      </c>
      <c r="B58" s="85" t="s">
        <v>115</v>
      </c>
      <c r="C58" s="79" t="s">
        <v>185</v>
      </c>
      <c r="D58" s="44" t="s">
        <v>264</v>
      </c>
      <c r="E58" s="48" t="s">
        <v>265</v>
      </c>
      <c r="F58" s="44" t="s">
        <v>264</v>
      </c>
      <c r="G58" s="48" t="s">
        <v>265</v>
      </c>
      <c r="H58" s="44" t="s">
        <v>1</v>
      </c>
      <c r="I58" s="48"/>
    </row>
    <row r="59" spans="1:9" ht="122.25" customHeight="1" x14ac:dyDescent="0.25">
      <c r="A59" s="47" t="s">
        <v>78</v>
      </c>
      <c r="B59" s="42" t="s">
        <v>187</v>
      </c>
      <c r="C59" s="41" t="s">
        <v>185</v>
      </c>
      <c r="D59" s="44" t="s">
        <v>231</v>
      </c>
      <c r="E59" s="48" t="s">
        <v>265</v>
      </c>
      <c r="F59" s="44" t="s">
        <v>231</v>
      </c>
      <c r="G59" s="48" t="s">
        <v>265</v>
      </c>
      <c r="H59" s="44" t="s">
        <v>1</v>
      </c>
      <c r="I59" s="48"/>
    </row>
    <row r="60" spans="1:9" ht="171.75" customHeight="1" x14ac:dyDescent="0.25">
      <c r="A60" s="47" t="s">
        <v>408</v>
      </c>
      <c r="B60" s="43" t="s">
        <v>189</v>
      </c>
      <c r="C60" s="41" t="s">
        <v>186</v>
      </c>
      <c r="D60" s="44" t="s">
        <v>1</v>
      </c>
      <c r="E60" s="44" t="s">
        <v>190</v>
      </c>
      <c r="F60" s="44" t="s">
        <v>1</v>
      </c>
      <c r="G60" s="48" t="s">
        <v>417</v>
      </c>
      <c r="H60" s="44" t="s">
        <v>266</v>
      </c>
      <c r="I60" s="48"/>
    </row>
    <row r="61" spans="1:9" ht="111" customHeight="1" x14ac:dyDescent="0.25">
      <c r="A61" s="47" t="s">
        <v>409</v>
      </c>
      <c r="B61" s="43" t="s">
        <v>192</v>
      </c>
      <c r="C61" s="41" t="s">
        <v>186</v>
      </c>
      <c r="D61" s="44" t="s">
        <v>1</v>
      </c>
      <c r="E61" s="44" t="s">
        <v>193</v>
      </c>
      <c r="F61" s="44" t="s">
        <v>1</v>
      </c>
      <c r="G61" s="48" t="s">
        <v>193</v>
      </c>
      <c r="H61" s="44" t="s">
        <v>279</v>
      </c>
      <c r="I61" s="48"/>
    </row>
    <row r="62" spans="1:9" ht="110.25" customHeight="1" x14ac:dyDescent="0.25">
      <c r="A62" s="47" t="s">
        <v>410</v>
      </c>
      <c r="B62" s="41" t="s">
        <v>195</v>
      </c>
      <c r="C62" s="41" t="s">
        <v>196</v>
      </c>
      <c r="D62" s="44" t="s">
        <v>1</v>
      </c>
      <c r="E62" s="44" t="s">
        <v>280</v>
      </c>
      <c r="F62" s="44" t="s">
        <v>1</v>
      </c>
      <c r="G62" s="48" t="s">
        <v>285</v>
      </c>
      <c r="H62" s="44" t="s">
        <v>267</v>
      </c>
      <c r="I62" s="48"/>
    </row>
    <row r="63" spans="1:9" ht="93.75" customHeight="1" x14ac:dyDescent="0.25">
      <c r="A63" s="47" t="s">
        <v>411</v>
      </c>
      <c r="B63" s="41" t="s">
        <v>198</v>
      </c>
      <c r="C63" s="41" t="s">
        <v>196</v>
      </c>
      <c r="D63" s="44" t="s">
        <v>1</v>
      </c>
      <c r="E63" s="46">
        <v>45931</v>
      </c>
      <c r="F63" s="44" t="s">
        <v>1</v>
      </c>
      <c r="G63" s="48" t="s">
        <v>205</v>
      </c>
      <c r="H63" s="44" t="s">
        <v>268</v>
      </c>
      <c r="I63" s="48"/>
    </row>
    <row r="64" spans="1:9" ht="120" customHeight="1" x14ac:dyDescent="0.25">
      <c r="A64" s="47" t="s">
        <v>412</v>
      </c>
      <c r="B64" s="41" t="s">
        <v>199</v>
      </c>
      <c r="C64" s="41" t="s">
        <v>196</v>
      </c>
      <c r="D64" s="44" t="s">
        <v>1</v>
      </c>
      <c r="E64" s="46">
        <v>45992</v>
      </c>
      <c r="F64" s="44" t="s">
        <v>1</v>
      </c>
      <c r="G64" s="48" t="s">
        <v>418</v>
      </c>
      <c r="H64" s="44" t="s">
        <v>269</v>
      </c>
      <c r="I64" s="48"/>
    </row>
    <row r="65" spans="1:9" ht="111.75" customHeight="1" x14ac:dyDescent="0.25">
      <c r="A65" s="47" t="s">
        <v>81</v>
      </c>
      <c r="B65" s="42" t="s">
        <v>200</v>
      </c>
      <c r="C65" s="41" t="s">
        <v>186</v>
      </c>
      <c r="D65" s="44" t="s">
        <v>231</v>
      </c>
      <c r="E65" s="44" t="s">
        <v>265</v>
      </c>
      <c r="F65" s="44" t="s">
        <v>231</v>
      </c>
      <c r="G65" s="48" t="s">
        <v>265</v>
      </c>
      <c r="H65" s="44" t="s">
        <v>1</v>
      </c>
      <c r="I65" s="48"/>
    </row>
    <row r="66" spans="1:9" ht="210" customHeight="1" x14ac:dyDescent="0.25">
      <c r="A66" s="47" t="s">
        <v>188</v>
      </c>
      <c r="B66" s="79" t="s">
        <v>201</v>
      </c>
      <c r="C66" s="79" t="s">
        <v>142</v>
      </c>
      <c r="D66" s="44" t="s">
        <v>1</v>
      </c>
      <c r="E66" s="44" t="s">
        <v>149</v>
      </c>
      <c r="F66" s="44" t="s">
        <v>1</v>
      </c>
      <c r="G66" s="49">
        <v>45693</v>
      </c>
      <c r="H66" s="44" t="s">
        <v>283</v>
      </c>
      <c r="I66" s="48" t="s">
        <v>258</v>
      </c>
    </row>
    <row r="67" spans="1:9" ht="136.5" customHeight="1" x14ac:dyDescent="0.25">
      <c r="A67" s="47" t="s">
        <v>191</v>
      </c>
      <c r="B67" s="79" t="s">
        <v>202</v>
      </c>
      <c r="C67" s="79" t="s">
        <v>186</v>
      </c>
      <c r="D67" s="44" t="s">
        <v>1</v>
      </c>
      <c r="E67" s="44" t="s">
        <v>203</v>
      </c>
      <c r="F67" s="44" t="s">
        <v>1</v>
      </c>
      <c r="G67" s="49">
        <v>45782</v>
      </c>
      <c r="H67" s="44" t="s">
        <v>284</v>
      </c>
      <c r="I67" s="48" t="s">
        <v>282</v>
      </c>
    </row>
    <row r="68" spans="1:9" ht="78" customHeight="1" x14ac:dyDescent="0.25">
      <c r="A68" s="47" t="s">
        <v>194</v>
      </c>
      <c r="B68" s="79" t="s">
        <v>204</v>
      </c>
      <c r="C68" s="79" t="s">
        <v>186</v>
      </c>
      <c r="D68" s="44" t="s">
        <v>1</v>
      </c>
      <c r="E68" s="44" t="s">
        <v>205</v>
      </c>
      <c r="F68" s="44" t="s">
        <v>1</v>
      </c>
      <c r="G68" s="48" t="s">
        <v>205</v>
      </c>
      <c r="H68" s="44" t="s">
        <v>269</v>
      </c>
      <c r="I68" s="48"/>
    </row>
    <row r="69" spans="1:9" ht="63" customHeight="1" x14ac:dyDescent="0.25">
      <c r="A69" s="47" t="s">
        <v>197</v>
      </c>
      <c r="B69" s="79" t="s">
        <v>206</v>
      </c>
      <c r="C69" s="79" t="s">
        <v>186</v>
      </c>
      <c r="D69" s="44" t="s">
        <v>1</v>
      </c>
      <c r="E69" s="44" t="s">
        <v>419</v>
      </c>
      <c r="F69" s="44" t="s">
        <v>1</v>
      </c>
      <c r="G69" s="48" t="s">
        <v>419</v>
      </c>
      <c r="H69" s="44" t="s">
        <v>270</v>
      </c>
      <c r="I69" s="48"/>
    </row>
    <row r="70" spans="1:9" ht="76.5" customHeight="1" x14ac:dyDescent="0.25">
      <c r="A70" s="47" t="s">
        <v>109</v>
      </c>
      <c r="B70" s="78" t="s">
        <v>128</v>
      </c>
      <c r="C70" s="79" t="s">
        <v>186</v>
      </c>
      <c r="D70" s="44" t="s">
        <v>231</v>
      </c>
      <c r="E70" s="48" t="s">
        <v>271</v>
      </c>
      <c r="F70" s="44" t="s">
        <v>231</v>
      </c>
      <c r="G70" s="48" t="s">
        <v>265</v>
      </c>
      <c r="H70" s="44" t="s">
        <v>1</v>
      </c>
      <c r="I70" s="48"/>
    </row>
    <row r="71" spans="1:9" ht="21.75" customHeight="1" x14ac:dyDescent="0.25">
      <c r="A71" s="47" t="s">
        <v>208</v>
      </c>
      <c r="B71" s="166" t="s">
        <v>131</v>
      </c>
      <c r="C71" s="167"/>
      <c r="D71" s="167"/>
      <c r="E71" s="167"/>
      <c r="F71" s="167"/>
      <c r="G71" s="167"/>
      <c r="H71" s="167"/>
      <c r="I71" s="168"/>
    </row>
    <row r="72" spans="1:9" ht="100.5" customHeight="1" x14ac:dyDescent="0.25">
      <c r="A72" s="47" t="s">
        <v>117</v>
      </c>
      <c r="B72" s="42" t="s">
        <v>133</v>
      </c>
      <c r="C72" s="79" t="s">
        <v>209</v>
      </c>
      <c r="D72" s="44" t="s">
        <v>231</v>
      </c>
      <c r="E72" s="48" t="s">
        <v>271</v>
      </c>
      <c r="F72" s="44" t="s">
        <v>264</v>
      </c>
      <c r="G72" s="48" t="s">
        <v>265</v>
      </c>
      <c r="H72" s="48" t="s">
        <v>1</v>
      </c>
      <c r="I72" s="48"/>
    </row>
    <row r="73" spans="1:9" ht="55.5" customHeight="1" x14ac:dyDescent="0.25">
      <c r="A73" s="84" t="s">
        <v>305</v>
      </c>
      <c r="B73" s="88" t="s">
        <v>341</v>
      </c>
      <c r="C73" s="86" t="s">
        <v>209</v>
      </c>
      <c r="D73" s="57" t="s">
        <v>1</v>
      </c>
      <c r="E73" s="44" t="s">
        <v>342</v>
      </c>
      <c r="F73" s="48" t="s">
        <v>1</v>
      </c>
      <c r="G73" s="44" t="s">
        <v>343</v>
      </c>
      <c r="H73" s="48"/>
      <c r="I73" s="48"/>
    </row>
    <row r="74" spans="1:9" ht="87" customHeight="1" x14ac:dyDescent="0.25">
      <c r="A74" s="84" t="s">
        <v>306</v>
      </c>
      <c r="B74" s="89" t="s">
        <v>344</v>
      </c>
      <c r="C74" s="86" t="s">
        <v>209</v>
      </c>
      <c r="D74" s="57" t="s">
        <v>1</v>
      </c>
      <c r="E74" s="44" t="s">
        <v>342</v>
      </c>
      <c r="F74" s="48" t="s">
        <v>1</v>
      </c>
      <c r="G74" s="44" t="s">
        <v>342</v>
      </c>
      <c r="H74" s="48" t="s">
        <v>349</v>
      </c>
      <c r="I74" s="48"/>
    </row>
    <row r="75" spans="1:9" ht="66.75" customHeight="1" x14ac:dyDescent="0.25">
      <c r="A75" s="84" t="s">
        <v>307</v>
      </c>
      <c r="B75" s="89" t="s">
        <v>346</v>
      </c>
      <c r="C75" s="79" t="s">
        <v>209</v>
      </c>
      <c r="D75" s="46" t="s">
        <v>1</v>
      </c>
      <c r="E75" s="49">
        <v>45777</v>
      </c>
      <c r="F75" s="46" t="s">
        <v>1</v>
      </c>
      <c r="G75" s="49">
        <v>45777</v>
      </c>
      <c r="H75" s="48" t="s">
        <v>261</v>
      </c>
      <c r="I75" s="48"/>
    </row>
    <row r="76" spans="1:9" ht="76.5" customHeight="1" x14ac:dyDescent="0.25">
      <c r="A76" s="84" t="s">
        <v>308</v>
      </c>
      <c r="B76" s="89" t="s">
        <v>347</v>
      </c>
      <c r="C76" s="79" t="s">
        <v>209</v>
      </c>
      <c r="D76" s="44" t="s">
        <v>1</v>
      </c>
      <c r="E76" s="48" t="s">
        <v>348</v>
      </c>
      <c r="F76" s="44" t="s">
        <v>1</v>
      </c>
      <c r="G76" s="48" t="s">
        <v>348</v>
      </c>
      <c r="H76" s="48" t="s">
        <v>350</v>
      </c>
      <c r="I76" s="48"/>
    </row>
    <row r="77" spans="1:9" ht="48" customHeight="1" x14ac:dyDescent="0.25">
      <c r="A77" s="84" t="s">
        <v>309</v>
      </c>
      <c r="B77" s="89" t="s">
        <v>351</v>
      </c>
      <c r="C77" s="79" t="s">
        <v>209</v>
      </c>
      <c r="D77" s="46" t="s">
        <v>1</v>
      </c>
      <c r="E77" s="49">
        <v>45805</v>
      </c>
      <c r="F77" s="46" t="s">
        <v>1</v>
      </c>
      <c r="G77" s="49">
        <v>45805</v>
      </c>
      <c r="H77" s="48" t="s">
        <v>261</v>
      </c>
      <c r="I77" s="48"/>
    </row>
    <row r="78" spans="1:9" ht="48" customHeight="1" x14ac:dyDescent="0.25">
      <c r="A78" s="84" t="s">
        <v>353</v>
      </c>
      <c r="B78" s="89" t="s">
        <v>352</v>
      </c>
      <c r="C78" s="79" t="s">
        <v>209</v>
      </c>
      <c r="D78" s="44" t="s">
        <v>1</v>
      </c>
      <c r="E78" s="48" t="s">
        <v>343</v>
      </c>
      <c r="F78" s="44" t="s">
        <v>1</v>
      </c>
      <c r="G78" s="48" t="s">
        <v>343</v>
      </c>
      <c r="H78" s="48" t="s">
        <v>356</v>
      </c>
      <c r="I78" s="48"/>
    </row>
    <row r="79" spans="1:9" ht="48" customHeight="1" x14ac:dyDescent="0.25">
      <c r="A79" s="84" t="s">
        <v>354</v>
      </c>
      <c r="B79" s="89" t="s">
        <v>355</v>
      </c>
      <c r="C79" s="79" t="s">
        <v>209</v>
      </c>
      <c r="D79" s="46" t="s">
        <v>1</v>
      </c>
      <c r="E79" s="49">
        <v>45912</v>
      </c>
      <c r="F79" s="46" t="s">
        <v>1</v>
      </c>
      <c r="G79" s="49">
        <v>45912</v>
      </c>
      <c r="H79" s="48" t="s">
        <v>385</v>
      </c>
      <c r="I79" s="48"/>
    </row>
    <row r="80" spans="1:9" ht="37.5" customHeight="1" x14ac:dyDescent="0.25">
      <c r="A80" s="47" t="s">
        <v>130</v>
      </c>
      <c r="B80" s="153" t="s">
        <v>136</v>
      </c>
      <c r="C80" s="154"/>
      <c r="D80" s="154"/>
      <c r="E80" s="154"/>
      <c r="F80" s="154"/>
      <c r="G80" s="154"/>
      <c r="H80" s="154"/>
      <c r="I80" s="155"/>
    </row>
    <row r="81" spans="1:9" ht="98.25" customHeight="1" x14ac:dyDescent="0.25">
      <c r="A81" s="47" t="s">
        <v>132</v>
      </c>
      <c r="B81" s="42" t="s">
        <v>137</v>
      </c>
      <c r="C81" s="79" t="s">
        <v>164</v>
      </c>
      <c r="D81" s="44" t="s">
        <v>231</v>
      </c>
      <c r="E81" s="48" t="s">
        <v>265</v>
      </c>
      <c r="F81" s="44" t="s">
        <v>264</v>
      </c>
      <c r="G81" s="48" t="s">
        <v>265</v>
      </c>
      <c r="H81" s="48" t="s">
        <v>1</v>
      </c>
      <c r="I81" s="48"/>
    </row>
    <row r="82" spans="1:9" ht="32.25" customHeight="1" x14ac:dyDescent="0.25">
      <c r="A82" s="47" t="s">
        <v>210</v>
      </c>
      <c r="B82" s="156" t="s">
        <v>139</v>
      </c>
      <c r="C82" s="157"/>
      <c r="D82" s="157"/>
      <c r="E82" s="157"/>
      <c r="F82" s="157"/>
      <c r="G82" s="157"/>
      <c r="H82" s="157"/>
      <c r="I82" s="158"/>
    </row>
    <row r="83" spans="1:9" ht="106.5" customHeight="1" x14ac:dyDescent="0.25">
      <c r="A83" s="47" t="s">
        <v>211</v>
      </c>
      <c r="B83" s="42" t="s">
        <v>140</v>
      </c>
      <c r="C83" s="79" t="s">
        <v>142</v>
      </c>
      <c r="D83" s="44" t="s">
        <v>231</v>
      </c>
      <c r="E83" s="48" t="s">
        <v>272</v>
      </c>
      <c r="F83" s="44" t="s">
        <v>231</v>
      </c>
      <c r="G83" s="90" t="s">
        <v>265</v>
      </c>
      <c r="H83" s="48"/>
      <c r="I83" s="48"/>
    </row>
    <row r="84" spans="1:9" ht="86.25" customHeight="1" x14ac:dyDescent="0.25">
      <c r="A84" s="47" t="s">
        <v>212</v>
      </c>
      <c r="B84" s="43" t="s">
        <v>213</v>
      </c>
      <c r="C84" s="79" t="s">
        <v>142</v>
      </c>
      <c r="D84" s="44" t="s">
        <v>1</v>
      </c>
      <c r="E84" s="44" t="s">
        <v>149</v>
      </c>
      <c r="F84" s="44" t="s">
        <v>1</v>
      </c>
      <c r="G84" s="48" t="s">
        <v>273</v>
      </c>
      <c r="H84" s="159" t="s">
        <v>281</v>
      </c>
      <c r="I84" s="48"/>
    </row>
    <row r="85" spans="1:9" ht="86.25" customHeight="1" x14ac:dyDescent="0.25">
      <c r="A85" s="91" t="s">
        <v>214</v>
      </c>
      <c r="B85" s="92" t="s">
        <v>215</v>
      </c>
      <c r="C85" s="93" t="s">
        <v>142</v>
      </c>
      <c r="D85" s="44" t="s">
        <v>1</v>
      </c>
      <c r="E85" s="44" t="s">
        <v>216</v>
      </c>
      <c r="F85" s="44" t="s">
        <v>1</v>
      </c>
      <c r="G85" s="48" t="s">
        <v>216</v>
      </c>
      <c r="H85" s="160"/>
      <c r="I85" s="48"/>
    </row>
    <row r="86" spans="1:9" ht="115.5" customHeight="1" x14ac:dyDescent="0.25">
      <c r="A86" s="47" t="s">
        <v>217</v>
      </c>
      <c r="B86" s="43" t="s">
        <v>218</v>
      </c>
      <c r="C86" s="79" t="s">
        <v>142</v>
      </c>
      <c r="D86" s="44" t="s">
        <v>1</v>
      </c>
      <c r="E86" s="44" t="s">
        <v>219</v>
      </c>
      <c r="F86" s="44" t="s">
        <v>1</v>
      </c>
      <c r="G86" s="48" t="s">
        <v>274</v>
      </c>
      <c r="H86" s="160"/>
      <c r="I86" s="48"/>
    </row>
    <row r="87" spans="1:9" ht="72.75" customHeight="1" x14ac:dyDescent="0.25">
      <c r="A87" s="47" t="s">
        <v>217</v>
      </c>
      <c r="B87" s="43" t="s">
        <v>220</v>
      </c>
      <c r="C87" s="79" t="s">
        <v>142</v>
      </c>
      <c r="D87" s="44" t="s">
        <v>1</v>
      </c>
      <c r="E87" s="44" t="s">
        <v>238</v>
      </c>
      <c r="F87" s="44" t="s">
        <v>1</v>
      </c>
      <c r="G87" s="48" t="s">
        <v>238</v>
      </c>
      <c r="H87" s="160"/>
      <c r="I87" s="48"/>
    </row>
    <row r="88" spans="1:9" ht="70.5" customHeight="1" x14ac:dyDescent="0.25">
      <c r="A88" s="91" t="s">
        <v>441</v>
      </c>
      <c r="B88" s="92" t="s">
        <v>221</v>
      </c>
      <c r="C88" s="92" t="s">
        <v>142</v>
      </c>
      <c r="D88" s="44" t="s">
        <v>1</v>
      </c>
      <c r="E88" s="48" t="s">
        <v>275</v>
      </c>
      <c r="F88" s="44" t="s">
        <v>1</v>
      </c>
      <c r="G88" s="49">
        <v>45762</v>
      </c>
      <c r="H88" s="160"/>
      <c r="I88" s="48"/>
    </row>
    <row r="89" spans="1:9" ht="70.5" customHeight="1" x14ac:dyDescent="0.25">
      <c r="A89" s="47" t="s">
        <v>442</v>
      </c>
      <c r="B89" s="43" t="s">
        <v>277</v>
      </c>
      <c r="C89" s="79" t="s">
        <v>142</v>
      </c>
      <c r="D89" s="44" t="s">
        <v>1</v>
      </c>
      <c r="E89" s="48" t="s">
        <v>276</v>
      </c>
      <c r="F89" s="44" t="s">
        <v>1</v>
      </c>
      <c r="G89" s="48" t="s">
        <v>278</v>
      </c>
      <c r="H89" s="160"/>
      <c r="I89" s="48"/>
    </row>
    <row r="90" spans="1:9" ht="70.5" customHeight="1" x14ac:dyDescent="0.25">
      <c r="A90" s="47" t="s">
        <v>222</v>
      </c>
      <c r="B90" s="43" t="s">
        <v>223</v>
      </c>
      <c r="C90" s="79" t="s">
        <v>142</v>
      </c>
      <c r="D90" s="44" t="s">
        <v>1</v>
      </c>
      <c r="E90" s="44" t="s">
        <v>224</v>
      </c>
      <c r="F90" s="44" t="s">
        <v>1</v>
      </c>
      <c r="G90" s="49">
        <v>45809</v>
      </c>
      <c r="H90" s="160"/>
      <c r="I90" s="48"/>
    </row>
    <row r="91" spans="1:9" ht="70.5" customHeight="1" x14ac:dyDescent="0.25">
      <c r="A91" s="47" t="s">
        <v>443</v>
      </c>
      <c r="B91" s="43" t="s">
        <v>226</v>
      </c>
      <c r="C91" s="79" t="s">
        <v>142</v>
      </c>
      <c r="D91" s="44" t="s">
        <v>1</v>
      </c>
      <c r="E91" s="44" t="s">
        <v>227</v>
      </c>
      <c r="F91" s="44" t="s">
        <v>1</v>
      </c>
      <c r="G91" s="49">
        <v>45820</v>
      </c>
      <c r="H91" s="160"/>
      <c r="I91" s="48"/>
    </row>
    <row r="92" spans="1:9" ht="70.5" customHeight="1" x14ac:dyDescent="0.25">
      <c r="A92" s="47" t="s">
        <v>225</v>
      </c>
      <c r="B92" s="43" t="s">
        <v>423</v>
      </c>
      <c r="C92" s="79" t="s">
        <v>142</v>
      </c>
      <c r="D92" s="44" t="s">
        <v>1</v>
      </c>
      <c r="E92" s="46" t="s">
        <v>426</v>
      </c>
      <c r="F92" s="44" t="s">
        <v>1</v>
      </c>
      <c r="G92" s="48" t="s">
        <v>426</v>
      </c>
      <c r="H92" s="160"/>
      <c r="I92" s="48"/>
    </row>
    <row r="93" spans="1:9" ht="70.5" customHeight="1" x14ac:dyDescent="0.25">
      <c r="A93" s="47" t="s">
        <v>228</v>
      </c>
      <c r="B93" s="43" t="s">
        <v>446</v>
      </c>
      <c r="C93" s="79" t="s">
        <v>142</v>
      </c>
      <c r="D93" s="44" t="s">
        <v>1</v>
      </c>
      <c r="E93" s="44" t="s">
        <v>293</v>
      </c>
      <c r="F93" s="44" t="s">
        <v>1</v>
      </c>
      <c r="G93" s="48" t="s">
        <v>293</v>
      </c>
      <c r="H93" s="160"/>
      <c r="I93" s="48"/>
    </row>
    <row r="94" spans="1:9" ht="45.75" customHeight="1" x14ac:dyDescent="0.25">
      <c r="A94" s="47" t="s">
        <v>230</v>
      </c>
      <c r="B94" s="43" t="s">
        <v>447</v>
      </c>
      <c r="C94" s="79" t="s">
        <v>142</v>
      </c>
      <c r="D94" s="44" t="s">
        <v>1</v>
      </c>
      <c r="E94" s="44" t="s">
        <v>450</v>
      </c>
      <c r="F94" s="44" t="s">
        <v>1</v>
      </c>
      <c r="G94" s="48" t="s">
        <v>450</v>
      </c>
      <c r="H94" s="160"/>
      <c r="I94" s="48"/>
    </row>
    <row r="95" spans="1:9" ht="70.5" customHeight="1" x14ac:dyDescent="0.25">
      <c r="A95" s="47" t="s">
        <v>424</v>
      </c>
      <c r="B95" s="43" t="s">
        <v>448</v>
      </c>
      <c r="C95" s="79" t="s">
        <v>142</v>
      </c>
      <c r="D95" s="44" t="s">
        <v>1</v>
      </c>
      <c r="E95" s="44" t="s">
        <v>207</v>
      </c>
      <c r="F95" s="44" t="s">
        <v>1</v>
      </c>
      <c r="G95" s="48" t="s">
        <v>207</v>
      </c>
      <c r="H95" s="160"/>
      <c r="I95" s="48"/>
    </row>
    <row r="96" spans="1:9" ht="67.5" customHeight="1" x14ac:dyDescent="0.25">
      <c r="A96" s="47" t="s">
        <v>425</v>
      </c>
      <c r="B96" s="43" t="s">
        <v>449</v>
      </c>
      <c r="C96" s="79" t="s">
        <v>142</v>
      </c>
      <c r="D96" s="44" t="s">
        <v>1</v>
      </c>
      <c r="E96" s="44" t="s">
        <v>207</v>
      </c>
      <c r="F96" s="44" t="s">
        <v>1</v>
      </c>
      <c r="G96" s="48" t="s">
        <v>207</v>
      </c>
      <c r="H96" s="161"/>
      <c r="I96" s="48"/>
    </row>
    <row r="98" spans="1:10" s="98" customFormat="1" ht="20.25" customHeight="1" x14ac:dyDescent="0.25">
      <c r="A98" s="94" t="s">
        <v>243</v>
      </c>
      <c r="B98" s="94"/>
      <c r="C98" s="95"/>
      <c r="D98" s="96"/>
      <c r="E98" s="96"/>
      <c r="F98" s="162" t="s">
        <v>244</v>
      </c>
      <c r="G98" s="162"/>
      <c r="H98" s="97"/>
      <c r="I98" s="97"/>
      <c r="J98" s="97"/>
    </row>
  </sheetData>
  <mergeCells count="9">
    <mergeCell ref="B80:I80"/>
    <mergeCell ref="B82:I82"/>
    <mergeCell ref="H84:H96"/>
    <mergeCell ref="F98:G98"/>
    <mergeCell ref="A1:I1"/>
    <mergeCell ref="B5:I5"/>
    <mergeCell ref="B7:I7"/>
    <mergeCell ref="B57:I57"/>
    <mergeCell ref="B71:I71"/>
  </mergeCells>
  <pageMargins left="0.70866141732283472" right="0.70866141732283472" top="0.74803149606299213" bottom="0.74803149606299213" header="0.31496062992125984" footer="0.31496062992125984"/>
  <pageSetup paperSize="9" scale="5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Цел.показатели</vt:lpstr>
      <vt:lpstr>Финансирование</vt:lpstr>
      <vt:lpstr>План реализации</vt:lpstr>
      <vt:lpstr>Финансирование!Заголовки_для_печати</vt:lpstr>
      <vt:lpstr>Цел.показатели!Заголовки_для_печати</vt:lpstr>
      <vt:lpstr>Цел.показатели!Область_печати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2015-07-08T08:16:22Z</cp:lastPrinted>
  <dcterms:created xsi:type="dcterms:W3CDTF">2006-09-28T05:33:49Z</dcterms:created>
  <dcterms:modified xsi:type="dcterms:W3CDTF">2026-02-17T06:40:34Z</dcterms:modified>
</cp:coreProperties>
</file>